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sigs" ContentType="application/vnd.openxmlformats-package.digital-signature-origin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xl/calcChain.xml" ContentType="application/vnd.openxmlformats-officedocument.spreadsheetml.calcChain+xml"/>
  <Override PartName="/docProps/app.xml" ContentType="application/vnd.openxmlformats-officedocument.extended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bytes\Desktop\bytes\el podpisy\"/>
    </mc:Choice>
  </mc:AlternateContent>
  <bookViews>
    <workbookView xWindow="0" yWindow="0" windowWidth="28800" windowHeight="11715"/>
  </bookViews>
  <sheets>
    <sheet name="Krycí List" sheetId="1" r:id="rId1"/>
    <sheet name="Rekapitulace" sheetId="3" r:id="rId2"/>
    <sheet name="Zakázka" sheetId="4" r:id="rId3"/>
    <sheet name="Figury" sheetId="5" r:id="rId4"/>
  </sheets>
  <definedNames>
    <definedName name="__08F21C13_4762_4D33_8AE4_8E20A428EBE8_FIGURE__">Figury!#REF!</definedName>
    <definedName name="__08F21C13_4762_4D33_8AE4_8E20A428EBE8_ITEM__">Zakázka!$A$8:$Q$8</definedName>
    <definedName name="__08F21C13_4762_4D33_8AE4_8E20A428EBE8_ITEM_GROUP1__">Zakázka!$A$6:$Q$385</definedName>
    <definedName name="__08F21C13_4762_4D33_8AE4_8E20A428EBE8_ITEM_GROUP1_RECAP__">Rekapitulace!$A$6:$F$7</definedName>
    <definedName name="__08F21C13_4762_4D33_8AE4_8E20A428EBE8_ITEM_GROUP2__">Zakázka!$A$7:$Q$12</definedName>
    <definedName name="__08F21C13_4762_4D33_8AE4_8E20A428EBE8_ITEM_GROUP2_RECAP__">Rekapitulace!$A$7:$F$7</definedName>
    <definedName name="__08F21C13_4762_4D33_8AE4_8E20A428EBE8_QBILL__">Zakázka!#REF!</definedName>
    <definedName name="__08F21C13_4762_4D33_8AE4_8E20A428EBE8_QBILLFIG__">Figury!#REF!</definedName>
    <definedName name="__08F21C13_4762_4D33_8AE4_8E20A428EBE8_QINDEX__">Zakázka!#REF!</definedName>
    <definedName name="GROUP_ID">Zakázka!$B$6:$B$386</definedName>
    <definedName name="ITEM_PRICES">Zakázka!$J$6:$J$386</definedName>
    <definedName name="_xlnm.Print_Titles" localSheetId="3">Figury!$1:$2</definedName>
    <definedName name="_xlnm.Print_Titles" localSheetId="1">Rekapitulace!$4:$5</definedName>
    <definedName name="_xlnm.Print_Titles" localSheetId="2">Zakázka!$4:$5</definedName>
    <definedName name="_xlnm.Print_Area" localSheetId="3">Figury!$B$1:$E$3</definedName>
    <definedName name="_xlnm.Print_Area" localSheetId="0">'Krycí List'!$C$1:$H$31</definedName>
    <definedName name="_xlnm.Print_Area" localSheetId="1">Rekapitulace!$B$1:$F$27</definedName>
    <definedName name="_xlnm.Print_Area" localSheetId="2">Zakázka!$C$1:$Q$386</definedName>
    <definedName name="VAT_RATES">Zakázka!$O$6:$O$386</definedName>
  </definedNames>
  <calcPr calcId="152511"/>
</workbook>
</file>

<file path=xl/calcChain.xml><?xml version="1.0" encoding="utf-8"?>
<calcChain xmlns="http://schemas.openxmlformats.org/spreadsheetml/2006/main">
  <c r="N383" i="4" l="1"/>
  <c r="L383" i="4"/>
  <c r="L382" i="4" s="1"/>
  <c r="D20" i="3" s="1"/>
  <c r="J383" i="4"/>
  <c r="N382" i="4"/>
  <c r="J382" i="4"/>
  <c r="P374" i="4"/>
  <c r="N374" i="4"/>
  <c r="L374" i="4"/>
  <c r="J374" i="4"/>
  <c r="Q374" i="4" s="1"/>
  <c r="N367" i="4"/>
  <c r="L367" i="4"/>
  <c r="L366" i="4" s="1"/>
  <c r="D19" i="3" s="1"/>
  <c r="J367" i="4"/>
  <c r="N366" i="4"/>
  <c r="P364" i="4"/>
  <c r="N364" i="4"/>
  <c r="L364" i="4"/>
  <c r="J364" i="4"/>
  <c r="P363" i="4"/>
  <c r="N363" i="4"/>
  <c r="L363" i="4"/>
  <c r="J363" i="4"/>
  <c r="Q363" i="4" s="1"/>
  <c r="Q362" i="4"/>
  <c r="N362" i="4"/>
  <c r="L362" i="4"/>
  <c r="J362" i="4"/>
  <c r="P362" i="4" s="1"/>
  <c r="P361" i="4"/>
  <c r="N361" i="4"/>
  <c r="L361" i="4"/>
  <c r="J361" i="4"/>
  <c r="Q361" i="4" s="1"/>
  <c r="P358" i="4"/>
  <c r="N358" i="4"/>
  <c r="N354" i="4" s="1"/>
  <c r="L358" i="4"/>
  <c r="J358" i="4"/>
  <c r="P355" i="4"/>
  <c r="P354" i="4" s="1"/>
  <c r="E18" i="3" s="1"/>
  <c r="N355" i="4"/>
  <c r="L355" i="4"/>
  <c r="J355" i="4"/>
  <c r="Q355" i="4" s="1"/>
  <c r="L354" i="4"/>
  <c r="D18" i="3" s="1"/>
  <c r="P352" i="4"/>
  <c r="N352" i="4"/>
  <c r="L352" i="4"/>
  <c r="J352" i="4"/>
  <c r="Q352" i="4" s="1"/>
  <c r="P351" i="4"/>
  <c r="N351" i="4"/>
  <c r="L351" i="4"/>
  <c r="J351" i="4"/>
  <c r="P350" i="4"/>
  <c r="N350" i="4"/>
  <c r="L350" i="4"/>
  <c r="J350" i="4"/>
  <c r="Q350" i="4" s="1"/>
  <c r="Q349" i="4"/>
  <c r="N349" i="4"/>
  <c r="L349" i="4"/>
  <c r="J349" i="4"/>
  <c r="P349" i="4" s="1"/>
  <c r="P348" i="4"/>
  <c r="N348" i="4"/>
  <c r="L348" i="4"/>
  <c r="J348" i="4"/>
  <c r="Q348" i="4" s="1"/>
  <c r="P343" i="4"/>
  <c r="N343" i="4"/>
  <c r="L343" i="4"/>
  <c r="J343" i="4"/>
  <c r="N342" i="4"/>
  <c r="L342" i="4"/>
  <c r="J342" i="4"/>
  <c r="P342" i="4" s="1"/>
  <c r="N339" i="4"/>
  <c r="L339" i="4"/>
  <c r="J339" i="4"/>
  <c r="P339" i="4" s="1"/>
  <c r="P338" i="4"/>
  <c r="N338" i="4"/>
  <c r="L338" i="4"/>
  <c r="J338" i="4"/>
  <c r="Q338" i="4" s="1"/>
  <c r="P335" i="4"/>
  <c r="N335" i="4"/>
  <c r="L335" i="4"/>
  <c r="J335" i="4"/>
  <c r="Q335" i="4" s="1"/>
  <c r="P332" i="4"/>
  <c r="N332" i="4"/>
  <c r="L332" i="4"/>
  <c r="J332" i="4"/>
  <c r="Q332" i="4" s="1"/>
  <c r="Q331" i="4"/>
  <c r="N331" i="4"/>
  <c r="L331" i="4"/>
  <c r="J331" i="4"/>
  <c r="P331" i="4" s="1"/>
  <c r="P330" i="4"/>
  <c r="N330" i="4"/>
  <c r="L330" i="4"/>
  <c r="J330" i="4"/>
  <c r="Q330" i="4" s="1"/>
  <c r="P329" i="4"/>
  <c r="N329" i="4"/>
  <c r="L329" i="4"/>
  <c r="J329" i="4"/>
  <c r="P328" i="4"/>
  <c r="N328" i="4"/>
  <c r="L328" i="4"/>
  <c r="J328" i="4"/>
  <c r="Q328" i="4" s="1"/>
  <c r="Q327" i="4"/>
  <c r="N327" i="4"/>
  <c r="L327" i="4"/>
  <c r="J327" i="4"/>
  <c r="P327" i="4" s="1"/>
  <c r="P326" i="4"/>
  <c r="N326" i="4"/>
  <c r="L326" i="4"/>
  <c r="J326" i="4"/>
  <c r="Q326" i="4" s="1"/>
  <c r="P325" i="4"/>
  <c r="N325" i="4"/>
  <c r="N312" i="4" s="1"/>
  <c r="L325" i="4"/>
  <c r="J325" i="4"/>
  <c r="P324" i="4"/>
  <c r="N324" i="4"/>
  <c r="L324" i="4"/>
  <c r="J324" i="4"/>
  <c r="Q324" i="4" s="1"/>
  <c r="Q321" i="4"/>
  <c r="N321" i="4"/>
  <c r="L321" i="4"/>
  <c r="J321" i="4"/>
  <c r="P321" i="4" s="1"/>
  <c r="P320" i="4"/>
  <c r="N320" i="4"/>
  <c r="L320" i="4"/>
  <c r="J320" i="4"/>
  <c r="Q320" i="4" s="1"/>
  <c r="P319" i="4"/>
  <c r="N319" i="4"/>
  <c r="L319" i="4"/>
  <c r="J319" i="4"/>
  <c r="N315" i="4"/>
  <c r="L315" i="4"/>
  <c r="J315" i="4"/>
  <c r="P315" i="4" s="1"/>
  <c r="N314" i="4"/>
  <c r="L314" i="4"/>
  <c r="J314" i="4"/>
  <c r="P313" i="4"/>
  <c r="N313" i="4"/>
  <c r="L313" i="4"/>
  <c r="J313" i="4"/>
  <c r="Q313" i="4" s="1"/>
  <c r="P310" i="4"/>
  <c r="N310" i="4"/>
  <c r="L310" i="4"/>
  <c r="J310" i="4"/>
  <c r="Q310" i="4" s="1"/>
  <c r="Q306" i="4"/>
  <c r="N306" i="4"/>
  <c r="L306" i="4"/>
  <c r="J306" i="4"/>
  <c r="P306" i="4" s="1"/>
  <c r="P303" i="4"/>
  <c r="N303" i="4"/>
  <c r="L303" i="4"/>
  <c r="J303" i="4"/>
  <c r="Q303" i="4" s="1"/>
  <c r="P300" i="4"/>
  <c r="N300" i="4"/>
  <c r="L300" i="4"/>
  <c r="J300" i="4"/>
  <c r="N297" i="4"/>
  <c r="L297" i="4"/>
  <c r="J297" i="4"/>
  <c r="P297" i="4" s="1"/>
  <c r="N294" i="4"/>
  <c r="L294" i="4"/>
  <c r="J294" i="4"/>
  <c r="P290" i="4"/>
  <c r="N290" i="4"/>
  <c r="L290" i="4"/>
  <c r="L289" i="4" s="1"/>
  <c r="D16" i="3" s="1"/>
  <c r="J290" i="4"/>
  <c r="Q290" i="4" s="1"/>
  <c r="N289" i="4"/>
  <c r="P287" i="4"/>
  <c r="N287" i="4"/>
  <c r="L287" i="4"/>
  <c r="J287" i="4"/>
  <c r="Q287" i="4" s="1"/>
  <c r="Q286" i="4"/>
  <c r="N286" i="4"/>
  <c r="L286" i="4"/>
  <c r="J286" i="4"/>
  <c r="P286" i="4" s="1"/>
  <c r="P285" i="4"/>
  <c r="N285" i="4"/>
  <c r="L285" i="4"/>
  <c r="J285" i="4"/>
  <c r="Q285" i="4" s="1"/>
  <c r="P284" i="4"/>
  <c r="N284" i="4"/>
  <c r="L284" i="4"/>
  <c r="J284" i="4"/>
  <c r="N281" i="4"/>
  <c r="L281" i="4"/>
  <c r="J281" i="4"/>
  <c r="P281" i="4" s="1"/>
  <c r="N278" i="4"/>
  <c r="L278" i="4"/>
  <c r="L277" i="4" s="1"/>
  <c r="D15" i="3" s="1"/>
  <c r="J278" i="4"/>
  <c r="N277" i="4"/>
  <c r="P275" i="4"/>
  <c r="N275" i="4"/>
  <c r="L275" i="4"/>
  <c r="J275" i="4"/>
  <c r="P270" i="4"/>
  <c r="N270" i="4"/>
  <c r="L270" i="4"/>
  <c r="J270" i="4"/>
  <c r="Q270" i="4" s="1"/>
  <c r="Q264" i="4"/>
  <c r="N264" i="4"/>
  <c r="L264" i="4"/>
  <c r="J264" i="4"/>
  <c r="P264" i="4" s="1"/>
  <c r="P256" i="4"/>
  <c r="N256" i="4"/>
  <c r="L256" i="4"/>
  <c r="J256" i="4"/>
  <c r="Q256" i="4" s="1"/>
  <c r="P252" i="4"/>
  <c r="N252" i="4"/>
  <c r="L252" i="4"/>
  <c r="J252" i="4"/>
  <c r="N247" i="4"/>
  <c r="L247" i="4"/>
  <c r="J247" i="4"/>
  <c r="P247" i="4" s="1"/>
  <c r="N244" i="4"/>
  <c r="L244" i="4"/>
  <c r="J244" i="4"/>
  <c r="P244" i="4" s="1"/>
  <c r="P239" i="4"/>
  <c r="N239" i="4"/>
  <c r="L239" i="4"/>
  <c r="J239" i="4"/>
  <c r="Q239" i="4" s="1"/>
  <c r="P234" i="4"/>
  <c r="N234" i="4"/>
  <c r="L234" i="4"/>
  <c r="J234" i="4"/>
  <c r="Q234" i="4" s="1"/>
  <c r="P229" i="4"/>
  <c r="N229" i="4"/>
  <c r="L229" i="4"/>
  <c r="J229" i="4"/>
  <c r="Q229" i="4" s="1"/>
  <c r="L228" i="4"/>
  <c r="D14" i="3" s="1"/>
  <c r="J228" i="4"/>
  <c r="C14" i="3" s="1"/>
  <c r="P226" i="4"/>
  <c r="N226" i="4"/>
  <c r="L226" i="4"/>
  <c r="J226" i="4"/>
  <c r="Q226" i="4" s="1"/>
  <c r="P225" i="4"/>
  <c r="N225" i="4"/>
  <c r="L225" i="4"/>
  <c r="J225" i="4"/>
  <c r="Q225" i="4" s="1"/>
  <c r="P224" i="4"/>
  <c r="N224" i="4"/>
  <c r="L224" i="4"/>
  <c r="J224" i="4"/>
  <c r="Q224" i="4" s="1"/>
  <c r="Q217" i="4"/>
  <c r="N217" i="4"/>
  <c r="L217" i="4"/>
  <c r="J217" i="4"/>
  <c r="P217" i="4" s="1"/>
  <c r="P211" i="4"/>
  <c r="N211" i="4"/>
  <c r="L211" i="4"/>
  <c r="J211" i="4"/>
  <c r="Q211" i="4" s="1"/>
  <c r="P205" i="4"/>
  <c r="N205" i="4"/>
  <c r="L205" i="4"/>
  <c r="J205" i="4"/>
  <c r="P202" i="4"/>
  <c r="N202" i="4"/>
  <c r="L202" i="4"/>
  <c r="J202" i="4"/>
  <c r="Q202" i="4" s="1"/>
  <c r="Q198" i="4"/>
  <c r="N198" i="4"/>
  <c r="L198" i="4"/>
  <c r="J198" i="4"/>
  <c r="P198" i="4" s="1"/>
  <c r="P191" i="4"/>
  <c r="N191" i="4"/>
  <c r="L191" i="4"/>
  <c r="J191" i="4"/>
  <c r="Q191" i="4" s="1"/>
  <c r="P178" i="4"/>
  <c r="N178" i="4"/>
  <c r="N85" i="4" s="1"/>
  <c r="L178" i="4"/>
  <c r="J178" i="4"/>
  <c r="P164" i="4"/>
  <c r="N164" i="4"/>
  <c r="L164" i="4"/>
  <c r="J164" i="4"/>
  <c r="Q164" i="4" s="1"/>
  <c r="Q157" i="4"/>
  <c r="N157" i="4"/>
  <c r="L157" i="4"/>
  <c r="J157" i="4"/>
  <c r="P157" i="4" s="1"/>
  <c r="P142" i="4"/>
  <c r="N142" i="4"/>
  <c r="L142" i="4"/>
  <c r="J142" i="4"/>
  <c r="Q142" i="4" s="1"/>
  <c r="P128" i="4"/>
  <c r="N128" i="4"/>
  <c r="L128" i="4"/>
  <c r="J128" i="4"/>
  <c r="N121" i="4"/>
  <c r="L121" i="4"/>
  <c r="J121" i="4"/>
  <c r="P121" i="4" s="1"/>
  <c r="N109" i="4"/>
  <c r="L109" i="4"/>
  <c r="J109" i="4"/>
  <c r="P109" i="4" s="1"/>
  <c r="P95" i="4"/>
  <c r="N95" i="4"/>
  <c r="L95" i="4"/>
  <c r="J95" i="4"/>
  <c r="Q95" i="4" s="1"/>
  <c r="P92" i="4"/>
  <c r="N92" i="4"/>
  <c r="L92" i="4"/>
  <c r="J92" i="4"/>
  <c r="Q92" i="4" s="1"/>
  <c r="P89" i="4"/>
  <c r="N89" i="4"/>
  <c r="L89" i="4"/>
  <c r="J89" i="4"/>
  <c r="Q89" i="4" s="1"/>
  <c r="N86" i="4"/>
  <c r="L86" i="4"/>
  <c r="L85" i="4" s="1"/>
  <c r="D13" i="3" s="1"/>
  <c r="J86" i="4"/>
  <c r="P83" i="4"/>
  <c r="N83" i="4"/>
  <c r="L83" i="4"/>
  <c r="J83" i="4"/>
  <c r="N82" i="4"/>
  <c r="L82" i="4"/>
  <c r="J82" i="4"/>
  <c r="P82" i="4" s="1"/>
  <c r="N81" i="4"/>
  <c r="L81" i="4"/>
  <c r="J81" i="4"/>
  <c r="P80" i="4"/>
  <c r="N80" i="4"/>
  <c r="L80" i="4"/>
  <c r="L79" i="4" s="1"/>
  <c r="D12" i="3" s="1"/>
  <c r="J80" i="4"/>
  <c r="Q80" i="4" s="1"/>
  <c r="N79" i="4"/>
  <c r="P77" i="4"/>
  <c r="N77" i="4"/>
  <c r="L77" i="4"/>
  <c r="J77" i="4"/>
  <c r="Q77" i="4" s="1"/>
  <c r="N74" i="4"/>
  <c r="L74" i="4"/>
  <c r="J74" i="4"/>
  <c r="P71" i="4"/>
  <c r="N71" i="4"/>
  <c r="L71" i="4"/>
  <c r="L70" i="4" s="1"/>
  <c r="D11" i="3" s="1"/>
  <c r="J71" i="4"/>
  <c r="Q71" i="4" s="1"/>
  <c r="N70" i="4"/>
  <c r="P68" i="4"/>
  <c r="N68" i="4"/>
  <c r="L68" i="4"/>
  <c r="J68" i="4"/>
  <c r="Q68" i="4" s="1"/>
  <c r="Q64" i="4"/>
  <c r="N64" i="4"/>
  <c r="L64" i="4"/>
  <c r="J64" i="4"/>
  <c r="P64" i="4" s="1"/>
  <c r="P61" i="4"/>
  <c r="N61" i="4"/>
  <c r="L61" i="4"/>
  <c r="J61" i="4"/>
  <c r="Q61" i="4" s="1"/>
  <c r="P60" i="4"/>
  <c r="N60" i="4"/>
  <c r="N37" i="4" s="1"/>
  <c r="L60" i="4"/>
  <c r="J60" i="4"/>
  <c r="P59" i="4"/>
  <c r="N59" i="4"/>
  <c r="L59" i="4"/>
  <c r="J59" i="4"/>
  <c r="Q59" i="4" s="1"/>
  <c r="Q56" i="4"/>
  <c r="N56" i="4"/>
  <c r="L56" i="4"/>
  <c r="J56" i="4"/>
  <c r="P56" i="4" s="1"/>
  <c r="P53" i="4"/>
  <c r="N53" i="4"/>
  <c r="L53" i="4"/>
  <c r="J53" i="4"/>
  <c r="Q53" i="4" s="1"/>
  <c r="P42" i="4"/>
  <c r="N42" i="4"/>
  <c r="L42" i="4"/>
  <c r="J42" i="4"/>
  <c r="N39" i="4"/>
  <c r="L39" i="4"/>
  <c r="J39" i="4"/>
  <c r="P39" i="4" s="1"/>
  <c r="N38" i="4"/>
  <c r="L38" i="4"/>
  <c r="L37" i="4" s="1"/>
  <c r="D10" i="3" s="1"/>
  <c r="J38" i="4"/>
  <c r="P35" i="4"/>
  <c r="N35" i="4"/>
  <c r="L35" i="4"/>
  <c r="J35" i="4"/>
  <c r="P34" i="4"/>
  <c r="N34" i="4"/>
  <c r="L34" i="4"/>
  <c r="J34" i="4"/>
  <c r="Q34" i="4" s="1"/>
  <c r="Q31" i="4"/>
  <c r="N31" i="4"/>
  <c r="L31" i="4"/>
  <c r="J31" i="4"/>
  <c r="P31" i="4" s="1"/>
  <c r="P30" i="4"/>
  <c r="N30" i="4"/>
  <c r="L30" i="4"/>
  <c r="J30" i="4"/>
  <c r="Q30" i="4" s="1"/>
  <c r="P29" i="4"/>
  <c r="N29" i="4"/>
  <c r="L29" i="4"/>
  <c r="J29" i="4"/>
  <c r="N28" i="4"/>
  <c r="L28" i="4"/>
  <c r="J28" i="4"/>
  <c r="P28" i="4" s="1"/>
  <c r="N27" i="4"/>
  <c r="L27" i="4"/>
  <c r="J27" i="4"/>
  <c r="P27" i="4" s="1"/>
  <c r="P26" i="4"/>
  <c r="N26" i="4"/>
  <c r="L26" i="4"/>
  <c r="J26" i="4"/>
  <c r="Q26" i="4" s="1"/>
  <c r="P25" i="4"/>
  <c r="N25" i="4"/>
  <c r="L25" i="4"/>
  <c r="J25" i="4"/>
  <c r="Q25" i="4" s="1"/>
  <c r="P24" i="4"/>
  <c r="N24" i="4"/>
  <c r="L24" i="4"/>
  <c r="J24" i="4"/>
  <c r="Q24" i="4" s="1"/>
  <c r="L23" i="4"/>
  <c r="D9" i="3" s="1"/>
  <c r="J23" i="4"/>
  <c r="C9" i="3" s="1"/>
  <c r="P18" i="4"/>
  <c r="N18" i="4"/>
  <c r="L18" i="4"/>
  <c r="J18" i="4"/>
  <c r="Q18" i="4" s="1"/>
  <c r="P15" i="4"/>
  <c r="N15" i="4"/>
  <c r="N13" i="4" s="1"/>
  <c r="L15" i="4"/>
  <c r="J15" i="4"/>
  <c r="Q15" i="4" s="1"/>
  <c r="P14" i="4"/>
  <c r="P13" i="4" s="1"/>
  <c r="E8" i="3" s="1"/>
  <c r="N14" i="4"/>
  <c r="L14" i="4"/>
  <c r="J14" i="4"/>
  <c r="Q14" i="4" s="1"/>
  <c r="Q13" i="4" s="1"/>
  <c r="F8" i="3" s="1"/>
  <c r="L13" i="4"/>
  <c r="D8" i="3" s="1"/>
  <c r="J13" i="4"/>
  <c r="C8" i="3" s="1"/>
  <c r="P9" i="4"/>
  <c r="N9" i="4"/>
  <c r="L9" i="4"/>
  <c r="L7" i="4" s="1"/>
  <c r="J9" i="4"/>
  <c r="Q9" i="4" s="1"/>
  <c r="P8" i="4"/>
  <c r="N8" i="4"/>
  <c r="N7" i="4" s="1"/>
  <c r="L8" i="4"/>
  <c r="J8" i="4"/>
  <c r="Q8" i="4" s="1"/>
  <c r="Q7" i="4" s="1"/>
  <c r="P7" i="4"/>
  <c r="J7" i="4"/>
  <c r="C20" i="3"/>
  <c r="C7" i="3"/>
  <c r="F30" i="1"/>
  <c r="F29" i="1"/>
  <c r="L11" i="1"/>
  <c r="L10" i="1"/>
  <c r="L9" i="1"/>
  <c r="L8" i="1"/>
  <c r="A3" i="1" a="1"/>
  <c r="A3" i="1" s="1"/>
  <c r="F7" i="3" l="1"/>
  <c r="A7" i="1"/>
  <c r="A4" i="1" a="1"/>
  <c r="A4" i="1" s="1"/>
  <c r="A8" i="1" s="1"/>
  <c r="L6" i="4"/>
  <c r="D6" i="3" s="1"/>
  <c r="Q28" i="4"/>
  <c r="Q39" i="4"/>
  <c r="P81" i="4"/>
  <c r="P79" i="4" s="1"/>
  <c r="E12" i="3" s="1"/>
  <c r="J79" i="4"/>
  <c r="C12" i="3" s="1"/>
  <c r="Q82" i="4"/>
  <c r="Q121" i="4"/>
  <c r="P23" i="4"/>
  <c r="E9" i="3" s="1"/>
  <c r="N23" i="4"/>
  <c r="N6" i="4" s="1"/>
  <c r="Q35" i="4"/>
  <c r="Q60" i="4"/>
  <c r="Q178" i="4"/>
  <c r="P228" i="4"/>
  <c r="E14" i="3" s="1"/>
  <c r="N228" i="4"/>
  <c r="Q275" i="4"/>
  <c r="Q325" i="4"/>
  <c r="Q351" i="4"/>
  <c r="J354" i="4"/>
  <c r="C18" i="3" s="1"/>
  <c r="Q358" i="4"/>
  <c r="Q354" i="4" s="1"/>
  <c r="F18" i="3" s="1"/>
  <c r="P38" i="4"/>
  <c r="P37" i="4" s="1"/>
  <c r="E10" i="3" s="1"/>
  <c r="J37" i="4"/>
  <c r="C10" i="3" s="1"/>
  <c r="Q247" i="4"/>
  <c r="P278" i="4"/>
  <c r="P277" i="4" s="1"/>
  <c r="E15" i="3" s="1"/>
  <c r="J277" i="4"/>
  <c r="C15" i="3" s="1"/>
  <c r="Q281" i="4"/>
  <c r="P294" i="4"/>
  <c r="P289" i="4" s="1"/>
  <c r="E16" i="3" s="1"/>
  <c r="J289" i="4"/>
  <c r="C16" i="3" s="1"/>
  <c r="Q297" i="4"/>
  <c r="P314" i="4"/>
  <c r="P312" i="4" s="1"/>
  <c r="E17" i="3" s="1"/>
  <c r="J312" i="4"/>
  <c r="C17" i="3" s="1"/>
  <c r="Q315" i="4"/>
  <c r="Q342" i="4"/>
  <c r="A6" i="1"/>
  <c r="Q29" i="4"/>
  <c r="Q42" i="4"/>
  <c r="P74" i="4"/>
  <c r="J70" i="4"/>
  <c r="C11" i="3" s="1"/>
  <c r="Q83" i="4"/>
  <c r="Q128" i="4"/>
  <c r="Q252" i="4"/>
  <c r="Q284" i="4"/>
  <c r="Q300" i="4"/>
  <c r="L312" i="4"/>
  <c r="D17" i="3" s="1"/>
  <c r="Q319" i="4"/>
  <c r="Q343" i="4"/>
  <c r="P367" i="4"/>
  <c r="J366" i="4"/>
  <c r="C19" i="3" s="1"/>
  <c r="Q383" i="4"/>
  <c r="Q382" i="4" s="1"/>
  <c r="F20" i="3" s="1"/>
  <c r="D7" i="3"/>
  <c r="E7" i="3"/>
  <c r="C22" i="3"/>
  <c r="Q27" i="4"/>
  <c r="Q23" i="4" s="1"/>
  <c r="Q38" i="4"/>
  <c r="Q37" i="4" s="1"/>
  <c r="F10" i="3" s="1"/>
  <c r="Q81" i="4"/>
  <c r="Q79" i="4" s="1"/>
  <c r="F12" i="3" s="1"/>
  <c r="P86" i="4"/>
  <c r="J85" i="4"/>
  <c r="C13" i="3" s="1"/>
  <c r="Q109" i="4"/>
  <c r="Q205" i="4"/>
  <c r="Q244" i="4"/>
  <c r="Q228" i="4" s="1"/>
  <c r="F14" i="3" s="1"/>
  <c r="Q278" i="4"/>
  <c r="Q294" i="4"/>
  <c r="Q289" i="4" s="1"/>
  <c r="F16" i="3" s="1"/>
  <c r="Q329" i="4"/>
  <c r="Q339" i="4"/>
  <c r="Q364" i="4"/>
  <c r="P383" i="4"/>
  <c r="P382" i="4" s="1"/>
  <c r="E20" i="3" s="1"/>
  <c r="E28" i="1"/>
  <c r="F9" i="3" l="1"/>
  <c r="A10" i="1"/>
  <c r="A13" i="1"/>
  <c r="Q277" i="4"/>
  <c r="F15" i="3" s="1"/>
  <c r="Q74" i="4"/>
  <c r="Q70" i="4" s="1"/>
  <c r="F11" i="3" s="1"/>
  <c r="P70" i="4"/>
  <c r="E11" i="3" s="1"/>
  <c r="P85" i="4"/>
  <c r="E13" i="3" s="1"/>
  <c r="Q86" i="4"/>
  <c r="Q85" i="4" s="1"/>
  <c r="F13" i="3" s="1"/>
  <c r="A5" i="1" a="1"/>
  <c r="A5" i="1" s="1"/>
  <c r="A9" i="1" s="1"/>
  <c r="J6" i="4"/>
  <c r="C6" i="3" s="1"/>
  <c r="Q314" i="4"/>
  <c r="Q312" i="4" s="1"/>
  <c r="F17" i="3" s="1"/>
  <c r="P366" i="4"/>
  <c r="E19" i="3" s="1"/>
  <c r="Q367" i="4"/>
  <c r="Q366" i="4" s="1"/>
  <c r="F19" i="3" s="1"/>
  <c r="A14" i="1"/>
  <c r="A11" i="1"/>
  <c r="C24" i="3"/>
  <c r="B25" i="3"/>
  <c r="B24" i="3"/>
  <c r="C25" i="3"/>
  <c r="C23" i="3" l="1"/>
  <c r="C26" i="3" s="1"/>
  <c r="A12" i="1"/>
  <c r="A15" i="1"/>
  <c r="A16" i="1" s="1"/>
  <c r="Q6" i="4"/>
  <c r="F6" i="3" s="1"/>
  <c r="P6" i="4"/>
  <c r="E6" i="3" s="1"/>
  <c r="E29" i="1"/>
  <c r="E30" i="1" l="1"/>
</calcChain>
</file>

<file path=xl/sharedStrings.xml><?xml version="1.0" encoding="utf-8"?>
<sst xmlns="http://schemas.openxmlformats.org/spreadsheetml/2006/main" count="806" uniqueCount="378">
  <si>
    <t>Hodnota</t>
  </si>
  <si>
    <t>Celkem (včetně DPH)</t>
  </si>
  <si>
    <t>Celkem (bez DPH)</t>
  </si>
  <si>
    <t>DPH</t>
  </si>
  <si>
    <t>Popis</t>
  </si>
  <si>
    <t>Poř.</t>
  </si>
  <si>
    <t>Typ</t>
  </si>
  <si>
    <t>Kód</t>
  </si>
  <si>
    <t>MJ</t>
  </si>
  <si>
    <t>Výměra</t>
  </si>
  <si>
    <t>Cena</t>
  </si>
  <si>
    <t>Jedn. hmotn.</t>
  </si>
  <si>
    <t>Hmotnost</t>
  </si>
  <si>
    <t>Jedn. suť</t>
  </si>
  <si>
    <t>Suť</t>
  </si>
  <si>
    <t>Sazba DPH</t>
  </si>
  <si>
    <t>Cena s DPH</t>
  </si>
  <si>
    <t>Výkaz výměr:</t>
  </si>
  <si>
    <t>Figura</t>
  </si>
  <si>
    <t>Výraz</t>
  </si>
  <si>
    <t>Jedn. Cena</t>
  </si>
  <si>
    <t>Ztratné:</t>
  </si>
  <si>
    <t>Jan Křivánek</t>
  </si>
  <si>
    <t>Tankistů 2421</t>
  </si>
  <si>
    <t>39003  Tábor</t>
  </si>
  <si>
    <t>CENOVÁ NABÍDKA</t>
  </si>
  <si>
    <t>ZAKÁZKA</t>
  </si>
  <si>
    <t>Set Column width to</t>
  </si>
  <si>
    <t>Číslo:</t>
  </si>
  <si>
    <t>2025/23</t>
  </si>
  <si>
    <t>Zakázka:</t>
  </si>
  <si>
    <t>Zelená střecha pro dům Lidická č.p.2355 Tábor</t>
  </si>
  <si>
    <t>Komentář:</t>
  </si>
  <si>
    <t>FIRMY</t>
  </si>
  <si>
    <t>Investor:</t>
  </si>
  <si>
    <t>Město Tábor</t>
  </si>
  <si>
    <t>Dodavatel:</t>
  </si>
  <si>
    <t>Dle výběru</t>
  </si>
  <si>
    <t>Projektant:</t>
  </si>
  <si>
    <t>TA3 PROJEKT Tábor</t>
  </si>
  <si>
    <t>REALIZAČNÍ TÝM</t>
  </si>
  <si>
    <t>Zpracovatel:</t>
  </si>
  <si>
    <t>ROZPOČET</t>
  </si>
  <si>
    <t>Celkem (bez DPH):</t>
  </si>
  <si>
    <t>Kč</t>
  </si>
  <si>
    <t>DPH:</t>
  </si>
  <si>
    <t>Celkem včetně DPH:</t>
  </si>
  <si>
    <t>SO-01</t>
  </si>
  <si>
    <t>SO-01: Zelená střecha BD 2355</t>
  </si>
  <si>
    <t>SO-01/002</t>
  </si>
  <si>
    <t>002: Zakládání, zpevňování hornin</t>
  </si>
  <si>
    <t>SO-01/003</t>
  </si>
  <si>
    <t>003: Svislé a kompletní konstrukce</t>
  </si>
  <si>
    <t>SO-01/006</t>
  </si>
  <si>
    <t>006: Úpravy povrchů, podlahy a osazovaní výplní</t>
  </si>
  <si>
    <t>SO-01/009</t>
  </si>
  <si>
    <t>009: Ostatní konstrukce a práce, bourání</t>
  </si>
  <si>
    <t>SO-01/021</t>
  </si>
  <si>
    <t>021: Silnoproud</t>
  </si>
  <si>
    <t>SO-01/099</t>
  </si>
  <si>
    <t>099: Přesun hmot a manipulace se sutí</t>
  </si>
  <si>
    <t>SO-01/712</t>
  </si>
  <si>
    <t>712: Povlakové krytiny</t>
  </si>
  <si>
    <t>SO-01/713</t>
  </si>
  <si>
    <t>713: Izolace tepelné</t>
  </si>
  <si>
    <t>SO-01/721</t>
  </si>
  <si>
    <t>721: Kanalizace</t>
  </si>
  <si>
    <t>SO-01/762</t>
  </si>
  <si>
    <t>762: Konstrukce tesařské</t>
  </si>
  <si>
    <t>SO-01/764</t>
  </si>
  <si>
    <t>764: Konstrukce klempířské</t>
  </si>
  <si>
    <t>SO-01/767</t>
  </si>
  <si>
    <t>767: Konstrukce zámečnické</t>
  </si>
  <si>
    <t>SO-01/783</t>
  </si>
  <si>
    <t>783: Nátěry</t>
  </si>
  <si>
    <t>SO-01/VRN</t>
  </si>
  <si>
    <t>VRN: Vedlejší rozpočtové náklady</t>
  </si>
  <si>
    <t>Zelená střecha pro dům Lidická č.p.2355 Tábor - Nabídka</t>
  </si>
  <si>
    <t xml:space="preserve"> </t>
  </si>
  <si>
    <t>Objekt</t>
  </si>
  <si>
    <t>Oddíl</t>
  </si>
  <si>
    <t>SP</t>
  </si>
  <si>
    <t>219991113</t>
  </si>
  <si>
    <t>Položení chráničky z plastových trubek DN přes 50 do 100 mm  dle pop. STA/01</t>
  </si>
  <si>
    <t>m</t>
  </si>
  <si>
    <t>H</t>
  </si>
  <si>
    <t>34571355</t>
  </si>
  <si>
    <t>trubka elektroinstalační ohebná dvouplášťová korugovaná HDPE (chránička) D 93/110mm STA/01</t>
  </si>
  <si>
    <t>311113131</t>
  </si>
  <si>
    <t>Nadzákladová zeď tl přes 100 do 150 mm z hladkých tvárnic ztraceného bednění včetně výplně z betonu tř. C 16/20 A6N</t>
  </si>
  <si>
    <t>m2</t>
  </si>
  <si>
    <t>311361821</t>
  </si>
  <si>
    <t>Výztuž nosných zdí betonářskou ocelí 10 505 A6N</t>
  </si>
  <si>
    <t>t</t>
  </si>
  <si>
    <t>30*0,5*0,00098*1,07</t>
  </si>
  <si>
    <t>342272215.XLA</t>
  </si>
  <si>
    <t>Příčka z tvárnic Ytong Klasik 75 na tenkovrstvou maltu tl 75 mm S2N</t>
  </si>
  <si>
    <t>(2,4+1,15)*2*4*1,05</t>
  </si>
  <si>
    <t>(0,95+1,15)*2*1,05+(0,825*2+1,25)*1,05</t>
  </si>
  <si>
    <t>28342211</t>
  </si>
  <si>
    <t>profil zakládací PVC s výztužnou tkaninou pro izolant tl 100-140mm včetně okapnice K/22</t>
  </si>
  <si>
    <t>622151011_13</t>
  </si>
  <si>
    <t>Penetrační silikonsilikátový nátěr vnějších pastovitých tenkovrstvých omítek stěn S3N</t>
  </si>
  <si>
    <t>622221121</t>
  </si>
  <si>
    <t>Montáž kontaktního zateplení vnějších stěn lepením a mechanickým kotvením desek z minerální vlny s kolmou orientací do zdiva a betonu tl přes 80 do 120 mm S3N vč.lišt</t>
  </si>
  <si>
    <t>622251105</t>
  </si>
  <si>
    <t>Příplatek k cenám kontaktního zateplení vnějších stěn za zápustnou montáž a použití tepelněizolačních zátek z minerální vlny S3N</t>
  </si>
  <si>
    <t>622252001</t>
  </si>
  <si>
    <t>Montáž profilů kontaktního zateplení připevněných mechanicky K/22</t>
  </si>
  <si>
    <t>622541022</t>
  </si>
  <si>
    <t>Tenkovrstvá silikonsilikátová zatíraná omítka zrnitost 2,0 mm vnějších stěn S3N</t>
  </si>
  <si>
    <t>628195001</t>
  </si>
  <si>
    <t>Očištění zdiva nebo betonu zdí a valů před započetím oprav ručně S3N</t>
  </si>
  <si>
    <t>629991011</t>
  </si>
  <si>
    <t>Zakrytí výplní otvorů a svislých ploch fólií přilepenou lepící páskou</t>
  </si>
  <si>
    <t>0,9*1,1+0,6*0,6</t>
  </si>
  <si>
    <t>63152263</t>
  </si>
  <si>
    <t>deska tepelně izolační minerální kontaktních fasád podélné vlákno λ=0,034 tl 100mm S3N</t>
  </si>
  <si>
    <t>WBR.WPSOKLOKAPST</t>
  </si>
  <si>
    <t xml:space="preserve"> nástavec s okapnicí nasazovací K/22</t>
  </si>
  <si>
    <t>945412112</t>
  </si>
  <si>
    <t>Teleskopická hydraulická montážní plošina výška zdvihu do 21 m</t>
  </si>
  <si>
    <t>den</t>
  </si>
  <si>
    <t>949101111</t>
  </si>
  <si>
    <t>Lešení pomocné pro objekty pozemních staveb s lešeňovou podlahou v do 1,9 m zatížení do 150 kg/m2</t>
  </si>
  <si>
    <t>(6,1+7,3)*2*0,9</t>
  </si>
  <si>
    <t>952902501</t>
  </si>
  <si>
    <t>Čištění střešních nebo nadstřešních konstrukcí plochých střech budov A1N,A2N,A3N,A4N,A6N,A8N,S1N,S4N</t>
  </si>
  <si>
    <t>A1N;289,1</t>
  </si>
  <si>
    <t>A2N;83,5</t>
  </si>
  <si>
    <t>A3N;14,9</t>
  </si>
  <si>
    <t>A4N;1,4</t>
  </si>
  <si>
    <t>A5N;50,9</t>
  </si>
  <si>
    <t>A6N;4,8</t>
  </si>
  <si>
    <t>A8N;18,8</t>
  </si>
  <si>
    <t>S1N;74,12</t>
  </si>
  <si>
    <t>S4N;7,54</t>
  </si>
  <si>
    <t>962086131</t>
  </si>
  <si>
    <t>Bourání vápenopískových příček nebo přizdívek tl přes 100 do 150 mm B/07</t>
  </si>
  <si>
    <t>(1,1+0,85+2,35+0,85+2,4+0,95+1,0+0,85+2,45+0,85+2,35+0,85)*2*0,5</t>
  </si>
  <si>
    <t>963051110</t>
  </si>
  <si>
    <t>Bourání ŽB stropů deskových tl do 80 mm B/07</t>
  </si>
  <si>
    <t>m3</t>
  </si>
  <si>
    <t>(1,1*0,85+2,35*0,85+2,4*0,95+1,0*0,85+2,45*0,85+2,35*0,85)*0,1</t>
  </si>
  <si>
    <t>976083131</t>
  </si>
  <si>
    <t>Vybourání škrabáků, stoupacích želez nebo komínových konzol ze zdiva cihelného B/12</t>
  </si>
  <si>
    <t>kus</t>
  </si>
  <si>
    <t>99881</t>
  </si>
  <si>
    <t>Kontrola hydroizolačního souvrství nezávislou třetí stranou</t>
  </si>
  <si>
    <t>kpl</t>
  </si>
  <si>
    <t>99882</t>
  </si>
  <si>
    <t xml:space="preserve">Dočasná demontáž vedení STA po střeše dle popisu poz.B/09 </t>
  </si>
  <si>
    <t>9,3+5,6+6,1+1,4+5,3+8,1+16,1+0,7+16,1+0,7</t>
  </si>
  <si>
    <t>99982</t>
  </si>
  <si>
    <t>Zábor veřejného prostranství na 60dní</t>
  </si>
  <si>
    <t>(33,28*2+8,0*2+18,5)*2,0</t>
  </si>
  <si>
    <t>2,0*4,5+1,0*1,0</t>
  </si>
  <si>
    <t>99988</t>
  </si>
  <si>
    <t>Provedení zabezpečení na střechách proti pádu odhad  dle popisu ZS01</t>
  </si>
  <si>
    <t>02101</t>
  </si>
  <si>
    <t>Demontáž  hromosvodů vč. kotev  B/01</t>
  </si>
  <si>
    <t>bm</t>
  </si>
  <si>
    <t>32,3*3+13,5*4+2,0*4+3,9*2+1,1*4+3,0+3,5*2</t>
  </si>
  <si>
    <t>02101a</t>
  </si>
  <si>
    <t>D+M hromosvodového vedení po střeše vč.dodání kotev a svorek  H/01</t>
  </si>
  <si>
    <t>32,0*3+13,2*4+2,3*4+3,2+4,0+3,5+1,0*4+3,0+3,5*2</t>
  </si>
  <si>
    <t>02102</t>
  </si>
  <si>
    <t>Revize hromosvodu</t>
  </si>
  <si>
    <t>997013157</t>
  </si>
  <si>
    <t>Vnitrostaveništní doprava suti a vybouraných hmot pro budovy v přes 21 do 24 m s omezením mechanizace</t>
  </si>
  <si>
    <t>997211611</t>
  </si>
  <si>
    <t>Nakládání suti na dopravní prostředky pro vodorovnou dopravu</t>
  </si>
  <si>
    <t>99799</t>
  </si>
  <si>
    <t>Likvidace suti</t>
  </si>
  <si>
    <t>998011003</t>
  </si>
  <si>
    <t>Přesun hmot pro budovy zděné v přes 12 do 24 m</t>
  </si>
  <si>
    <t>10321230</t>
  </si>
  <si>
    <t>substrát vegetačních střech extenzivní s vyšším obsahem organické složky A1N</t>
  </si>
  <si>
    <t>289,1*0,08*1,05</t>
  </si>
  <si>
    <t>11163150</t>
  </si>
  <si>
    <t>lak penetrační asfaltový A1N,A2N,A3N,A4N,A5N,A6N,A7N,A8N,S1N,S2N,S4N,S5N</t>
  </si>
  <si>
    <t>698,53*0,0002</t>
  </si>
  <si>
    <t>58337403</t>
  </si>
  <si>
    <t>kamenivo dekorační (kačírek) frakce 16/32 A2N,A3N,A4N,A8N</t>
  </si>
  <si>
    <t>(118,6*0,05+837,4*0,01)*1,9</t>
  </si>
  <si>
    <t>712311101</t>
  </si>
  <si>
    <t>Provedení povlakové krytiny střech do 10° za studena lakem penetračním nebo asfaltovým  A1N,A2N,A3N,A4N,A5N,A6N,A7N,A8N,S1N,S2N,S4N,S5N</t>
  </si>
  <si>
    <t>A5N;50,9*2</t>
  </si>
  <si>
    <t>A6N;4,8*2</t>
  </si>
  <si>
    <t>,A7N;18,9*3</t>
  </si>
  <si>
    <t>S2N;36,55</t>
  </si>
  <si>
    <t>S5N;4,52</t>
  </si>
  <si>
    <t>712331111</t>
  </si>
  <si>
    <t>Provedení povlakové krytiny střech do 10° podkladní vrstvy pásy na sucho samolepící A1N,A2N,A3N,A4N,A7N,A8N,S1N,S2N,S4N,S5N</t>
  </si>
  <si>
    <t>A7N;18,9</t>
  </si>
  <si>
    <t>712332135</t>
  </si>
  <si>
    <t>Povlaková krytina plochých střech hydroakumulační nopovou folií  nopek v 20 mm, tl do 1,0 mm A1N,A2N,A3N,A4N,A8N</t>
  </si>
  <si>
    <t>712341559</t>
  </si>
  <si>
    <t>Provedení povlakové krytiny střech do 10° pásy NAIP přitavením v plné ploše A1N,A2N,A3N,A4N,A5N,A6N,A7N,A8N,S1N,S2N,S4N,S5N</t>
  </si>
  <si>
    <t>A1N;289,1*3</t>
  </si>
  <si>
    <t>A2N;83,5*3</t>
  </si>
  <si>
    <t>A3N;14,9*3</t>
  </si>
  <si>
    <t>A4N;1,4*3</t>
  </si>
  <si>
    <t>A8N;18,8*3</t>
  </si>
  <si>
    <t>S4N;7,54*2</t>
  </si>
  <si>
    <t>S5N;4,52*2</t>
  </si>
  <si>
    <t>7123415R</t>
  </si>
  <si>
    <t xml:space="preserve">modifik.asf. SBS pás pevnostní nosná vložka z polyesterové rohože,horní povrch s jemnozr.posypem,spodní lehce tavitelná folie tl.pásu 3mm /AXTER FORTE 3000 LINE RE/ </t>
  </si>
  <si>
    <t>7123415R1</t>
  </si>
  <si>
    <t>modifik.asf. SBS pás s přís.proti prorůstání kořenů pevnostní nosná vložka z polyester.tkaniny 250g/m2,horní povrch s břidlič.posypem,spodní lehce tavitelná folie tl.pásu 5,2mm /AXTERTOP JARDIN S5/ A1N,A2N,A3N,A4N,A8N</t>
  </si>
  <si>
    <t>7123415R2</t>
  </si>
  <si>
    <t>modifik.asf. SBS pás pevnostní nosná vložka z polyester.rohože 250g/m2,horní a spodní povrch s lehce tavitelná folie tl.pásu 4,0mm /AXTERFORCE 4000 DALLE/ A1N,A2N,A3N,A4N,A5N,A6N,A7N,A8N,S1N,S2N,S4N,S5N</t>
  </si>
  <si>
    <t>7123415R3</t>
  </si>
  <si>
    <t>modifik.asf.SBS pás,pevn.vložka z polyes.rohože 120g/m2 horní povrch opatřen makroperforovan.folií s protiskl.posypem spodní s integrovanou mikrovent.strukt.v pruzích s adhézní plochou 50% tl.pásu 2,65mm /AXTERHYRENE SPOT ST/ A1N,A2N,A3N,A4N,A7N,A8N,S1N,S2N,S4N,S5N</t>
  </si>
  <si>
    <t>7123911R</t>
  </si>
  <si>
    <t>D+M filtrační textilie 100g/m2 A1N,A2N,A3N,A4N,A8N</t>
  </si>
  <si>
    <t>7123911R1</t>
  </si>
  <si>
    <t>D+M separační vrstvy-drenážní polyethylenová rohož A5N,A6N</t>
  </si>
  <si>
    <t>7123911R2</t>
  </si>
  <si>
    <t>D+M separační vrstva-netkaná geotextilie 300g/m2 A4N,</t>
  </si>
  <si>
    <t>712391382</t>
  </si>
  <si>
    <t>Provedení povlakové krytiny střech do 10° násypem z hrubého kameniva tl 50 mm A2N,A3N,A4N,A8N</t>
  </si>
  <si>
    <t>712391482</t>
  </si>
  <si>
    <t>Příplatek k povlakové krytině střech do 10° ZKD 10 mm násypu z hrubého kameniva  A2N,A3N,A4N,A8N</t>
  </si>
  <si>
    <t>A2N;83,5*5</t>
  </si>
  <si>
    <t>A3N;14,9*5</t>
  </si>
  <si>
    <t>A4N;1,4*5</t>
  </si>
  <si>
    <t>A8N;18,8*18</t>
  </si>
  <si>
    <t>712392172</t>
  </si>
  <si>
    <t>Povlakové krytiny střech plochých do 10° ochranné separační textilní vrstvy A1N,A2N,A3N,A4N,A8N</t>
  </si>
  <si>
    <t>712771401</t>
  </si>
  <si>
    <t>Provedení vegetační vrstvy ze substrátu tl do 100 mm vegetační střechy sklon do 5° A1N,</t>
  </si>
  <si>
    <t>71289</t>
  </si>
  <si>
    <t>Dodání a položení vegetační matrace-předpěst. rohož se zelení extenzivní   rozchodníková rohož A1N</t>
  </si>
  <si>
    <t>998712203</t>
  </si>
  <si>
    <t>Přesun hmot procentní pro krytiny povlakové v objektech v přes 12 do 24 m</t>
  </si>
  <si>
    <t>%</t>
  </si>
  <si>
    <t>28375912</t>
  </si>
  <si>
    <t>deska EPS 150 pro konstrukce s vysokým zatížením λ=0,035 tl 80mm A7N,S2N,S4N</t>
  </si>
  <si>
    <t>A7N;18,9*2*1,05</t>
  </si>
  <si>
    <t>S2N;36,55*1,05</t>
  </si>
  <si>
    <t>S4N;7,54*1,05</t>
  </si>
  <si>
    <t>28375914</t>
  </si>
  <si>
    <t>deska EPS 150 pro konstrukce s vysokým zatížením λ=0,035 tl 100mm A4N,S1N,S5N</t>
  </si>
  <si>
    <t>A4N;1,4*1,05</t>
  </si>
  <si>
    <t>S1N;74,12*1,05</t>
  </si>
  <si>
    <t>S5N;4,52*1,05</t>
  </si>
  <si>
    <t>28375990</t>
  </si>
  <si>
    <t>deska EPS 150 pro konstrukce s vysokým zatížením λ=0,035 tl 140mm</t>
  </si>
  <si>
    <t>A1N;289,1*2</t>
  </si>
  <si>
    <t>A2N;83,5*2</t>
  </si>
  <si>
    <t>28375992</t>
  </si>
  <si>
    <t>deska EPS 150 pro konstrukce s vysokým zatížením λ=0,035 tl 180mm A3N</t>
  </si>
  <si>
    <t>28376142</t>
  </si>
  <si>
    <t>klín izolační spád do 5% EPS 150 A7N,A5N,A6N</t>
  </si>
  <si>
    <t>A7N;18,9*0,025*1,05</t>
  </si>
  <si>
    <t>A5N;50,9*0,11*1,05</t>
  </si>
  <si>
    <t>A6N;4,8*0,11*1,05</t>
  </si>
  <si>
    <t>28376500</t>
  </si>
  <si>
    <t>deska izolační PIR s oboustranným textilním rounem λ=0,026 tl 80mm A8N</t>
  </si>
  <si>
    <t>A8N;18,8*2</t>
  </si>
  <si>
    <t>713141131</t>
  </si>
  <si>
    <t>Montáž izolace tepelné střech plochých lepené za studena plně 1 vrstva rohoží, pásů, dílců, desek A3N,A4N,S1N,S2N,S4N,S5N</t>
  </si>
  <si>
    <t>S3N;14,9</t>
  </si>
  <si>
    <t>S4N;1,4</t>
  </si>
  <si>
    <t>713141132</t>
  </si>
  <si>
    <t>Montáž izolace tepelné střech plochých lepené za studena plně 2 vrstvy rohoží, pásů, dílců, desek A1N,A2N,A7N,A8N</t>
  </si>
  <si>
    <t>713141331</t>
  </si>
  <si>
    <t>Montáž izolace tepelné střech plochých lepené za studena zplna, spádová vrstva A7N,A5N,A6N</t>
  </si>
  <si>
    <t>998713203</t>
  </si>
  <si>
    <t>Přesun hmot procentní pro izolace tepelné v objektech v přes 12 do 24 m</t>
  </si>
  <si>
    <t>721140802</t>
  </si>
  <si>
    <t>Demontáž potrubí litinové DN do 100 STV/01</t>
  </si>
  <si>
    <t>2,0*3</t>
  </si>
  <si>
    <t>721173736</t>
  </si>
  <si>
    <t>Potrubí kanalizační z PE dešťové DN 100 STV/01</t>
  </si>
  <si>
    <t>721210822</t>
  </si>
  <si>
    <t>Demontáž vpustí střešních DN 100 B/08</t>
  </si>
  <si>
    <t>721233202</t>
  </si>
  <si>
    <t>Střešní vtok polypropylen PP s asfaltovou manžetou pro pochůzné střechy svislý odtok DN 100  STV/01</t>
  </si>
  <si>
    <t>721273153</t>
  </si>
  <si>
    <t>Hlavice ventilační polypropylen PP DN 110 dle VH/01</t>
  </si>
  <si>
    <t>998721203</t>
  </si>
  <si>
    <t>Přesun hmot procentní pro vnitřní kanalizaci v objektech v přes 12 do 24 m</t>
  </si>
  <si>
    <t>762341046</t>
  </si>
  <si>
    <t>Bednění střech rovných sklon do 60° z desek OSB tl 22 mm na pero a drážku šroubovaných  A7N,A4N,</t>
  </si>
  <si>
    <t>A4N;1,4*2</t>
  </si>
  <si>
    <t>762341270_12</t>
  </si>
  <si>
    <t>Montáž bednění střech rovných  z desek tvrdých  na sraz A7N</t>
  </si>
  <si>
    <t>7623412R</t>
  </si>
  <si>
    <t>březová foliovaná překližka tl.21mm se zatřenými řeznými hranami A7N</t>
  </si>
  <si>
    <t>762341832_1</t>
  </si>
  <si>
    <t>Demontáž bednění atiky z desek OSB B/02</t>
  </si>
  <si>
    <t>B/02;(32,4+15,4)*2*0,45</t>
  </si>
  <si>
    <t>762342811_2</t>
  </si>
  <si>
    <t>Demontáž laťování pod OSB deskami na atice B/02</t>
  </si>
  <si>
    <t>762361312</t>
  </si>
  <si>
    <t>Konstrukční a vyrovnávací vrstva pod klempířské prvky (atiky) z desek dřevoštěpkových tl 22 mm A5N,A6N</t>
  </si>
  <si>
    <t>998762203</t>
  </si>
  <si>
    <t>Přesun hmot procentní pro kce tesařské v objektech v přes 12 do 24 m</t>
  </si>
  <si>
    <t>764001</t>
  </si>
  <si>
    <t>Demontáž stávajícího odvětrání kanalizace do suti B/06</t>
  </si>
  <si>
    <t>764002825</t>
  </si>
  <si>
    <t>Demontáž ventilační turbíny do suti B/05</t>
  </si>
  <si>
    <t>764002841</t>
  </si>
  <si>
    <t>Demontáž oplechování horních ploch zdí a nadezdívek do suti B/02,B/03</t>
  </si>
  <si>
    <t>B/02;(32,5+15,5)*2</t>
  </si>
  <si>
    <t>B/03;4,95*2+3,6</t>
  </si>
  <si>
    <t>764004801</t>
  </si>
  <si>
    <t>Demontáž podokapního žlabu do suti B/04</t>
  </si>
  <si>
    <t>764004861</t>
  </si>
  <si>
    <t>Demontáž svodu do suti B/04</t>
  </si>
  <si>
    <t>764-01</t>
  </si>
  <si>
    <t>D+M ukončovací AL kačírkové lišty  K/16</t>
  </si>
  <si>
    <t>1,5*2</t>
  </si>
  <si>
    <t>764-02</t>
  </si>
  <si>
    <t>D+M ukončovací rohové lišty r.š.100mm dle pop. K/15</t>
  </si>
  <si>
    <t>D+M horního lemování r.š.270mm dle pop. K/17</t>
  </si>
  <si>
    <t>7642126R</t>
  </si>
  <si>
    <t>Oplechování rovné okapové hrany z Pz s povrchovou úpravou rš 250 mm +podkl.plech r.š.100mm K/14</t>
  </si>
  <si>
    <t>76421460R</t>
  </si>
  <si>
    <t>Oplechování horních ploch a atik bez rohů z Pz s povrch úpravou mechanicky kotvené rš 580 mm K/03</t>
  </si>
  <si>
    <t>76421460R1</t>
  </si>
  <si>
    <t>Oplechování horních ploch a atik bez rohů z Pz s povrch úpravou mechanicky kotvené rš 780 mm K/04</t>
  </si>
  <si>
    <t>764215646</t>
  </si>
  <si>
    <t>Příplatek za zvýšenou pracnost při oplechování rohů nadezdívek(atik)z Pz s povrch úprav rš přes 400 mm</t>
  </si>
  <si>
    <t>764216643_7</t>
  </si>
  <si>
    <t>Oplechování rovných parapetů celoplošně lepené z Pz s povrchovou úpravou rš 225 mm K/05</t>
  </si>
  <si>
    <t>764216644_8</t>
  </si>
  <si>
    <t>Oplechování rovných parapetů celoplošně lepené z Pz s povrchovou úpravou rš 305 mm K/06</t>
  </si>
  <si>
    <t>764218604_9</t>
  </si>
  <si>
    <t>Krycí maska  mechanicky kotvená z Pz s upraveným povrchem rš 250 mm K/12,K/21</t>
  </si>
  <si>
    <t>3,7*2</t>
  </si>
  <si>
    <t>764218605_10</t>
  </si>
  <si>
    <t>Krycí maska  mechanicky kotvená z Pz s upraveným povrchem rš 400 mm K/07,K/09</t>
  </si>
  <si>
    <t>70,7+3,8</t>
  </si>
  <si>
    <t>764218605_11R</t>
  </si>
  <si>
    <t>Krycí maska  mechanicky kotvená z Pz s upraveným povrchem rš 400 mm +příponkový plech r.š. 350mm K/11</t>
  </si>
  <si>
    <t>764218605_12</t>
  </si>
  <si>
    <t>Krycí maska mechanicky kotvená z Pz s upraveným povrchem rš 450 mm K/10,K/13</t>
  </si>
  <si>
    <t>10,5+19,6</t>
  </si>
  <si>
    <t>764218607_11</t>
  </si>
  <si>
    <t>Krycí maska mechanicky kotvená z Pz s upraveným povrchem rš 700 mm K/08</t>
  </si>
  <si>
    <t>7642186R</t>
  </si>
  <si>
    <t>Krycí maska mechanicky kotvená z Pz s upraveným povrchem rš 650 mm vč.kotevního profilu C r.š. 300mm dle popisu K/18,K/19,K/20</t>
  </si>
  <si>
    <t>K/18;8,9*4</t>
  </si>
  <si>
    <t>K/19;6,2</t>
  </si>
  <si>
    <t>K/20;3,9</t>
  </si>
  <si>
    <t>764326443</t>
  </si>
  <si>
    <t>Ventilační turbína z Al plechu na skládané nebo plechové krytině D přes 350 mm SV/01</t>
  </si>
  <si>
    <t>764511601</t>
  </si>
  <si>
    <t>Žlab podokapní půlkruhový z Pz s povrchovou úpravou rš 250 mm K/01</t>
  </si>
  <si>
    <t>764511641</t>
  </si>
  <si>
    <t>Kotlík oválný (trychtýřový) pro podokapní žlaby z Pz s povrchovou úpravou do 250/90 mm K/01</t>
  </si>
  <si>
    <t>764518621</t>
  </si>
  <si>
    <t>Svody kruhové včetně objímek, kolen, odskoků z Pz s povrchovou úpravou průměru do 90 mm K/02</t>
  </si>
  <si>
    <t>998764203</t>
  </si>
  <si>
    <t>Přesun hmot procentní pro konstrukce klempířské v objektech v přes 12 do 24 m</t>
  </si>
  <si>
    <t>44983000</t>
  </si>
  <si>
    <t>žebřík venkovní bez suchovodu v provedení žárový Zn Z/01,Z/03</t>
  </si>
  <si>
    <t>2,5+0,8</t>
  </si>
  <si>
    <t>767832102</t>
  </si>
  <si>
    <t>Montáž venkovních požárních žebříků do zdiva bez suchovodu Z/01,Z/03</t>
  </si>
  <si>
    <t>767832802</t>
  </si>
  <si>
    <t>Demontáž venkovních požárních žebříků bez ochranného koše B/11</t>
  </si>
  <si>
    <t>76798</t>
  </si>
  <si>
    <t>Dočasná demontáž stávající antény B/10</t>
  </si>
  <si>
    <t>ks</t>
  </si>
  <si>
    <t>76799</t>
  </si>
  <si>
    <t>Zpětná  montáž stávající antény dle popisu Z/02</t>
  </si>
  <si>
    <t>998767203</t>
  </si>
  <si>
    <t>Přesun hmot procentní pro zámečnické konstrukce v objektech v přes 12 do 24 m</t>
  </si>
  <si>
    <t>783506805</t>
  </si>
  <si>
    <t>Odstranění nátěru z krytiny sklonu do 10° oškrábáním A1N,A2N,A3N,A4N,A8N B13</t>
  </si>
  <si>
    <t>783506807</t>
  </si>
  <si>
    <t>Odstranění nátěru z krytiny sklonu do 10° opálením A1N,A2N,A3N,A4N,A8N B13</t>
  </si>
  <si>
    <t>99991</t>
  </si>
  <si>
    <t>Zařízení staveniště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</si>
</sst>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(#,##0_);[Red]\-\ #,##0_);&quot;–&quot;??;_(@_)"/>
    <numFmt numFmtId="165" formatCode="_(#,##0.00_);[Red]\-\ #,##0.00_);&quot;–&quot;??;_(@_)"/>
    <numFmt numFmtId="168" formatCode="_(#,##0.0&quot; %&quot;_);[Red]\-\ #,##0.0&quot; %&quot;_);&quot;–&quot;??;_(@_)"/>
    <numFmt numFmtId="169" formatCode="_(#,##0.000_);[Red]\-\ #,##0.000_);&quot;–&quot;??;_(@_)"/>
  </numFmts>
  <fonts count="24" x14ac:knownFonts="1">
    <font>
      <sz val="10"/>
      <color theme="1"/>
      <name val="Arial"/>
      <family val="2"/>
      <charset val="238"/>
    </font>
    <font>
      <b/>
      <sz val="12"/>
      <color rgb="FF000000"/>
      <name val="Arial"/>
      <family val="2"/>
      <charset val="238"/>
    </font>
    <font>
      <sz val="10"/>
      <color rgb="FF000000"/>
      <name val="Arial"/>
      <family val="2"/>
      <charset val="238"/>
    </font>
    <font>
      <sz val="10"/>
      <color rgb="FFC00000"/>
      <name val="Arial"/>
      <family val="2"/>
      <charset val="238"/>
    </font>
    <font>
      <sz val="10"/>
      <color rgb="FF0070C0"/>
      <name val="Arial"/>
      <family val="2"/>
      <charset val="238"/>
    </font>
    <font>
      <b/>
      <sz val="10"/>
      <color rgb="FF000000"/>
      <name val="Arial"/>
      <family val="2"/>
      <charset val="238"/>
    </font>
    <font>
      <sz val="6"/>
      <color theme="1"/>
      <name val="Arial"/>
      <family val="2"/>
      <charset val="238"/>
    </font>
    <font>
      <b/>
      <sz val="8"/>
      <color rgb="FF000000"/>
      <name val="Arial"/>
      <family val="2"/>
      <charset val="238"/>
    </font>
    <font>
      <sz val="6"/>
      <color rgb="FFC00000"/>
      <name val="Arial"/>
      <family val="2"/>
      <charset val="238"/>
    </font>
    <font>
      <sz val="6"/>
      <color rgb="FF777777"/>
      <name val="Arial"/>
      <family val="2"/>
      <charset val="238"/>
    </font>
    <font>
      <sz val="6"/>
      <color rgb="FF0070C0"/>
      <name val="Arial"/>
      <family val="2"/>
      <charset val="238"/>
    </font>
    <font>
      <sz val="7"/>
      <color rgb="FF000000"/>
      <name val="Arial"/>
      <family val="2"/>
      <charset val="238"/>
    </font>
    <font>
      <b/>
      <i/>
      <sz val="9"/>
      <color rgb="FF000000"/>
      <name val="Arial"/>
      <family val="2"/>
      <charset val="238"/>
    </font>
    <font>
      <b/>
      <sz val="9"/>
      <color rgb="FF000000"/>
      <name val="Arial"/>
      <family val="2"/>
      <charset val="238"/>
    </font>
    <font>
      <sz val="8"/>
      <color rgb="FF000000"/>
      <name val="Arial"/>
      <family val="2"/>
      <charset val="238"/>
    </font>
    <font>
      <sz val="6"/>
      <color rgb="FF000000"/>
      <name val="Arial"/>
      <family val="2"/>
      <charset val="238"/>
    </font>
    <font>
      <sz val="7"/>
      <color rgb="FF008000"/>
      <name val="Arial"/>
      <family val="2"/>
      <charset val="238"/>
    </font>
    <font>
      <sz val="12"/>
      <color rgb="FF000000"/>
      <name val="Arial"/>
      <family val="2"/>
      <charset val="238"/>
    </font>
    <font>
      <sz val="12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b/>
      <sz val="13"/>
      <color theme="1"/>
      <name val="Arial"/>
      <family val="2"/>
      <charset val="238"/>
    </font>
    <font>
      <sz val="13"/>
      <color theme="1"/>
      <name val="Arial"/>
      <family val="2"/>
      <charset val="238"/>
    </font>
    <font>
      <sz val="6"/>
      <color rgb="FFFF0000"/>
      <name val="Arial"/>
      <family val="2"/>
      <charset val="238"/>
    </font>
    <font>
      <sz val="12"/>
      <color rgb="FFC0000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FF00"/>
        <bgColor auto="1"/>
      </patternFill>
    </fill>
    <fill>
      <patternFill patternType="solid">
        <fgColor rgb="FFDDDDDD"/>
        <bgColor auto="1"/>
      </patternFill>
    </fill>
  </fills>
  <borders count="5">
    <border>
      <left/>
      <right/>
      <top/>
      <bottom/>
      <diagonal/>
    </border>
    <border>
      <left/>
      <right/>
      <top/>
      <bottom style="thin">
        <color rgb="FFDB303B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/>
      <bottom style="medium">
        <color rgb="FFDB303B"/>
      </bottom>
      <diagonal/>
    </border>
  </borders>
  <cellStyleXfs count="1">
    <xf numFmtId="0" fontId="0" fillId="0" borderId="0"/>
  </cellStyleXfs>
  <cellXfs count="135">
    <xf numFmtId="0" fontId="0" fillId="0" borderId="0" xfId="0"/>
    <xf numFmtId="0" fontId="2" fillId="0" borderId="0" xfId="0" applyFont="1"/>
    <xf numFmtId="0" fontId="6" fillId="0" borderId="0" xfId="0" applyFont="1" applyFill="1"/>
    <xf numFmtId="0" fontId="6" fillId="0" borderId="0" xfId="0" applyFont="1"/>
    <xf numFmtId="0" fontId="6" fillId="0" borderId="0" xfId="0" applyFont="1" applyAlignment="1">
      <alignment horizontal="center"/>
    </xf>
    <xf numFmtId="0" fontId="7" fillId="0" borderId="1" xfId="0" applyFont="1" applyBorder="1" applyAlignment="1">
      <alignment horizontal="center"/>
    </xf>
    <xf numFmtId="0" fontId="5" fillId="0" borderId="0" xfId="0" applyFont="1"/>
    <xf numFmtId="0" fontId="8" fillId="0" borderId="0" xfId="0" applyFont="1"/>
    <xf numFmtId="0" fontId="8" fillId="0" borderId="0" xfId="0" applyFont="1" applyAlignment="1">
      <alignment horizontal="left"/>
    </xf>
    <xf numFmtId="0" fontId="9" fillId="0" borderId="0" xfId="0" applyFont="1"/>
    <xf numFmtId="0" fontId="10" fillId="0" borderId="0" xfId="0" applyFont="1"/>
    <xf numFmtId="0" fontId="6" fillId="0" borderId="0" xfId="0" applyFont="1" applyAlignment="1">
      <alignment horizontal="right" vertical="top"/>
    </xf>
    <xf numFmtId="0" fontId="6" fillId="0" borderId="0" xfId="0" applyFont="1" applyBorder="1" applyAlignment="1">
      <alignment horizontal="right" vertical="top"/>
    </xf>
    <xf numFmtId="0" fontId="6" fillId="0" borderId="0" xfId="0" applyFont="1" applyBorder="1" applyAlignment="1">
      <alignment horizontal="center" vertical="top"/>
    </xf>
    <xf numFmtId="0" fontId="6" fillId="0" borderId="0" xfId="0" applyFont="1" applyBorder="1"/>
    <xf numFmtId="0" fontId="6" fillId="3" borderId="0" xfId="0" applyFont="1" applyFill="1"/>
    <xf numFmtId="0" fontId="14" fillId="0" borderId="0" xfId="0" applyFont="1"/>
    <xf numFmtId="0" fontId="9" fillId="0" borderId="0" xfId="0" applyFont="1" applyFill="1"/>
    <xf numFmtId="0" fontId="17" fillId="0" borderId="0" xfId="0" applyFont="1"/>
    <xf numFmtId="0" fontId="18" fillId="0" borderId="0" xfId="0" applyFont="1"/>
    <xf numFmtId="0" fontId="19" fillId="0" borderId="0" xfId="0" applyFont="1"/>
    <xf numFmtId="0" fontId="19" fillId="0" borderId="0" xfId="0" applyFont="1" applyAlignment="1">
      <alignment shrinkToFit="1"/>
    </xf>
    <xf numFmtId="0" fontId="0" fillId="0" borderId="4" xfId="0" applyBorder="1"/>
    <xf numFmtId="0" fontId="6" fillId="0" borderId="4" xfId="0" applyFont="1" applyBorder="1"/>
    <xf numFmtId="0" fontId="22" fillId="0" borderId="0" xfId="0" applyFont="1" applyAlignment="1">
      <alignment horizontal="center"/>
    </xf>
    <xf numFmtId="0" fontId="15" fillId="0" borderId="0" xfId="0" applyFont="1"/>
    <xf numFmtId="0" fontId="1" fillId="0" borderId="0" xfId="0" applyFont="1" applyAlignment="1">
      <alignment horizontal="center" vertical="top"/>
    </xf>
    <xf numFmtId="0" fontId="17" fillId="0" borderId="0" xfId="0" applyFont="1" applyAlignment="1">
      <alignment horizontal="center" vertical="top"/>
    </xf>
    <xf numFmtId="0" fontId="23" fillId="0" borderId="0" xfId="0" applyFont="1"/>
    <xf numFmtId="0" fontId="23" fillId="2" borderId="0" xfId="0" applyFont="1" applyFill="1" applyAlignment="1">
      <alignment horizontal="center"/>
    </xf>
    <xf numFmtId="0" fontId="8" fillId="2" borderId="0" xfId="0" applyFont="1" applyFill="1" applyAlignment="1">
      <alignment horizontal="center"/>
    </xf>
    <xf numFmtId="0" fontId="5" fillId="0" borderId="0" xfId="0" applyFont="1" applyAlignment="1">
      <alignment horizontal="right" vertical="top"/>
    </xf>
    <xf numFmtId="0" fontId="0" fillId="0" borderId="0" xfId="0" applyAlignment="1">
      <alignment vertical="top" wrapText="1"/>
    </xf>
    <xf numFmtId="0" fontId="3" fillId="0" borderId="0" xfId="0" applyFont="1"/>
    <xf numFmtId="0" fontId="15" fillId="0" borderId="1" xfId="0" applyFont="1" applyBorder="1"/>
    <xf numFmtId="0" fontId="17" fillId="0" borderId="0" xfId="0" applyFont="1" applyAlignment="1">
      <alignment horizontal="left"/>
    </xf>
    <xf numFmtId="0" fontId="15" fillId="0" borderId="0" xfId="0" applyFont="1" applyAlignment="1">
      <alignment horizontal="left"/>
    </xf>
    <xf numFmtId="164" fontId="5" fillId="0" borderId="0" xfId="0" applyNumberFormat="1" applyFont="1" applyAlignment="1">
      <alignment vertical="top"/>
    </xf>
    <xf numFmtId="0" fontId="4" fillId="0" borderId="0" xfId="0" applyFont="1"/>
    <xf numFmtId="164" fontId="2" fillId="0" borderId="0" xfId="0" applyNumberFormat="1" applyFont="1" applyAlignment="1">
      <alignment vertical="top"/>
    </xf>
    <xf numFmtId="0" fontId="3" fillId="2" borderId="0" xfId="0" applyFont="1" applyFill="1" applyAlignment="1">
      <alignment horizontal="center"/>
    </xf>
    <xf numFmtId="0" fontId="15" fillId="0" borderId="4" xfId="0" applyFont="1" applyBorder="1"/>
    <xf numFmtId="49" fontId="6" fillId="0" borderId="0" xfId="0" applyNumberFormat="1" applyFont="1"/>
    <xf numFmtId="49" fontId="6" fillId="0" borderId="1" xfId="0" applyNumberFormat="1" applyFont="1" applyBorder="1"/>
    <xf numFmtId="49" fontId="6" fillId="0" borderId="0" xfId="0" applyNumberFormat="1" applyFont="1" applyAlignment="1">
      <alignment horizontal="left" vertical="top"/>
    </xf>
    <xf numFmtId="164" fontId="6" fillId="0" borderId="0" xfId="0" applyNumberFormat="1" applyFont="1"/>
    <xf numFmtId="164" fontId="6" fillId="0" borderId="0" xfId="0" applyNumberFormat="1" applyFont="1" applyAlignment="1">
      <alignment horizontal="right" vertical="top"/>
    </xf>
    <xf numFmtId="164" fontId="6" fillId="0" borderId="1" xfId="0" applyNumberFormat="1" applyFont="1" applyBorder="1"/>
    <xf numFmtId="169" fontId="6" fillId="0" borderId="0" xfId="0" applyNumberFormat="1" applyFont="1"/>
    <xf numFmtId="169" fontId="10" fillId="0" borderId="0" xfId="0" applyNumberFormat="1" applyFont="1"/>
    <xf numFmtId="169" fontId="6" fillId="0" borderId="0" xfId="0" applyNumberFormat="1" applyFont="1" applyAlignment="1">
      <alignment horizontal="right" vertical="top"/>
    </xf>
    <xf numFmtId="169" fontId="6" fillId="0" borderId="1" xfId="0" applyNumberFormat="1" applyFont="1" applyBorder="1"/>
    <xf numFmtId="164" fontId="10" fillId="0" borderId="0" xfId="0" applyNumberFormat="1" applyFont="1"/>
    <xf numFmtId="49" fontId="7" fillId="0" borderId="1" xfId="0" applyNumberFormat="1" applyFont="1" applyBorder="1" applyAlignment="1">
      <alignment horizontal="center"/>
    </xf>
    <xf numFmtId="164" fontId="7" fillId="0" borderId="1" xfId="0" applyNumberFormat="1" applyFont="1" applyBorder="1" applyAlignment="1">
      <alignment horizontal="center"/>
    </xf>
    <xf numFmtId="169" fontId="7" fillId="0" borderId="1" xfId="0" applyNumberFormat="1" applyFont="1" applyBorder="1" applyAlignment="1">
      <alignment horizontal="center"/>
    </xf>
    <xf numFmtId="49" fontId="5" fillId="0" borderId="0" xfId="0" applyNumberFormat="1" applyFont="1" applyAlignment="1">
      <alignment horizontal="left" vertical="top"/>
    </xf>
    <xf numFmtId="164" fontId="5" fillId="0" borderId="0" xfId="0" applyNumberFormat="1" applyFont="1" applyAlignment="1">
      <alignment horizontal="right" vertical="top"/>
    </xf>
    <xf numFmtId="169" fontId="5" fillId="0" borderId="0" xfId="0" applyNumberFormat="1" applyFont="1"/>
    <xf numFmtId="164" fontId="5" fillId="0" borderId="0" xfId="0" applyNumberFormat="1" applyFont="1"/>
    <xf numFmtId="49" fontId="2" fillId="0" borderId="0" xfId="0" applyNumberFormat="1" applyFont="1" applyAlignment="1">
      <alignment horizontal="left" vertical="top"/>
    </xf>
    <xf numFmtId="164" fontId="2" fillId="0" borderId="0" xfId="0" applyNumberFormat="1" applyFont="1" applyAlignment="1">
      <alignment horizontal="right" vertical="top"/>
    </xf>
    <xf numFmtId="169" fontId="2" fillId="0" borderId="0" xfId="0" applyNumberFormat="1" applyFont="1"/>
    <xf numFmtId="164" fontId="2" fillId="0" borderId="0" xfId="0" applyNumberFormat="1" applyFont="1"/>
    <xf numFmtId="49" fontId="2" fillId="0" borderId="1" xfId="0" applyNumberFormat="1" applyFont="1" applyBorder="1" applyAlignment="1">
      <alignment horizontal="left" vertical="top"/>
    </xf>
    <xf numFmtId="164" fontId="2" fillId="0" borderId="1" xfId="0" applyNumberFormat="1" applyFont="1" applyBorder="1" applyAlignment="1">
      <alignment horizontal="right" vertical="top"/>
    </xf>
    <xf numFmtId="169" fontId="2" fillId="0" borderId="1" xfId="0" applyNumberFormat="1" applyFont="1" applyBorder="1"/>
    <xf numFmtId="164" fontId="2" fillId="0" borderId="1" xfId="0" applyNumberFormat="1" applyFont="1" applyBorder="1"/>
    <xf numFmtId="0" fontId="13" fillId="0" borderId="0" xfId="0" applyFont="1" applyAlignment="1">
      <alignment horizontal="right" vertical="top"/>
    </xf>
    <xf numFmtId="49" fontId="13" fillId="0" borderId="0" xfId="0" applyNumberFormat="1" applyFont="1" applyAlignment="1">
      <alignment horizontal="left" vertical="top" wrapText="1"/>
    </xf>
    <xf numFmtId="164" fontId="13" fillId="0" borderId="0" xfId="0" applyNumberFormat="1" applyFont="1" applyAlignment="1">
      <alignment horizontal="right" vertical="top"/>
    </xf>
    <xf numFmtId="169" fontId="13" fillId="0" borderId="0" xfId="0" applyNumberFormat="1" applyFont="1" applyAlignment="1">
      <alignment horizontal="right" vertical="top"/>
    </xf>
    <xf numFmtId="0" fontId="12" fillId="0" borderId="0" xfId="0" applyFont="1" applyAlignment="1">
      <alignment horizontal="right" vertical="top"/>
    </xf>
    <xf numFmtId="49" fontId="12" fillId="0" borderId="0" xfId="0" applyNumberFormat="1" applyFont="1" applyAlignment="1">
      <alignment horizontal="left" vertical="top" wrapText="1" indent="1"/>
    </xf>
    <xf numFmtId="164" fontId="12" fillId="0" borderId="0" xfId="0" applyNumberFormat="1" applyFont="1" applyAlignment="1">
      <alignment horizontal="right" vertical="top"/>
    </xf>
    <xf numFmtId="169" fontId="12" fillId="0" borderId="0" xfId="0" applyNumberFormat="1" applyFont="1" applyAlignment="1">
      <alignment horizontal="right" vertical="top"/>
    </xf>
    <xf numFmtId="1" fontId="6" fillId="0" borderId="0" xfId="0" applyNumberFormat="1" applyFont="1"/>
    <xf numFmtId="1" fontId="8" fillId="0" borderId="0" xfId="0" applyNumberFormat="1" applyFont="1"/>
    <xf numFmtId="1" fontId="6" fillId="0" borderId="0" xfId="0" applyNumberFormat="1" applyFont="1" applyAlignment="1">
      <alignment horizontal="right" vertical="top"/>
    </xf>
    <xf numFmtId="1" fontId="9" fillId="0" borderId="0" xfId="0" applyNumberFormat="1" applyFont="1" applyAlignment="1">
      <alignment horizontal="right" vertical="top"/>
    </xf>
    <xf numFmtId="49" fontId="10" fillId="0" borderId="0" xfId="0" applyNumberFormat="1" applyFont="1"/>
    <xf numFmtId="49" fontId="6" fillId="0" borderId="0" xfId="0" applyNumberFormat="1" applyFont="1" applyAlignment="1">
      <alignment horizontal="center" vertical="top"/>
    </xf>
    <xf numFmtId="49" fontId="10" fillId="0" borderId="0" xfId="0" applyNumberFormat="1" applyFont="1" applyAlignment="1">
      <alignment horizontal="left" vertical="top"/>
    </xf>
    <xf numFmtId="169" fontId="8" fillId="0" borderId="0" xfId="0" applyNumberFormat="1" applyFont="1" applyAlignment="1">
      <alignment horizontal="right" vertical="top"/>
    </xf>
    <xf numFmtId="165" fontId="6" fillId="0" borderId="0" xfId="0" applyNumberFormat="1" applyFont="1"/>
    <xf numFmtId="165" fontId="6" fillId="0" borderId="0" xfId="0" applyNumberFormat="1" applyFont="1" applyAlignment="1">
      <alignment horizontal="right" vertical="top"/>
    </xf>
    <xf numFmtId="1" fontId="7" fillId="0" borderId="1" xfId="0" applyNumberFormat="1" applyFont="1" applyBorder="1" applyAlignment="1">
      <alignment horizontal="center"/>
    </xf>
    <xf numFmtId="165" fontId="7" fillId="0" borderId="1" xfId="0" applyNumberFormat="1" applyFont="1" applyBorder="1" applyAlignment="1">
      <alignment horizontal="center"/>
    </xf>
    <xf numFmtId="1" fontId="13" fillId="0" borderId="0" xfId="0" applyNumberFormat="1" applyFont="1" applyAlignment="1">
      <alignment horizontal="right" vertical="top"/>
    </xf>
    <xf numFmtId="1" fontId="13" fillId="0" borderId="0" xfId="0" applyNumberFormat="1" applyFont="1"/>
    <xf numFmtId="49" fontId="13" fillId="0" borderId="0" xfId="0" applyNumberFormat="1" applyFont="1"/>
    <xf numFmtId="169" fontId="13" fillId="0" borderId="0" xfId="0" applyNumberFormat="1" applyFont="1"/>
    <xf numFmtId="165" fontId="13" fillId="0" borderId="0" xfId="0" applyNumberFormat="1" applyFont="1"/>
    <xf numFmtId="164" fontId="13" fillId="0" borderId="0" xfId="0" applyNumberFormat="1" applyFont="1"/>
    <xf numFmtId="1" fontId="12" fillId="0" borderId="0" xfId="0" applyNumberFormat="1" applyFont="1" applyAlignment="1">
      <alignment horizontal="right" vertical="top"/>
    </xf>
    <xf numFmtId="1" fontId="12" fillId="0" borderId="0" xfId="0" applyNumberFormat="1" applyFont="1"/>
    <xf numFmtId="49" fontId="12" fillId="0" borderId="0" xfId="0" applyNumberFormat="1" applyFont="1"/>
    <xf numFmtId="49" fontId="12" fillId="0" borderId="0" xfId="0" applyNumberFormat="1" applyFont="1" applyAlignment="1">
      <alignment horizontal="left" vertical="top" wrapText="1"/>
    </xf>
    <xf numFmtId="169" fontId="12" fillId="0" borderId="0" xfId="0" applyNumberFormat="1" applyFont="1"/>
    <xf numFmtId="165" fontId="12" fillId="0" borderId="0" xfId="0" applyNumberFormat="1" applyFont="1"/>
    <xf numFmtId="164" fontId="12" fillId="0" borderId="0" xfId="0" applyNumberFormat="1" applyFont="1"/>
    <xf numFmtId="1" fontId="14" fillId="0" borderId="0" xfId="0" applyNumberFormat="1" applyFont="1" applyAlignment="1">
      <alignment horizontal="right" vertical="top"/>
    </xf>
    <xf numFmtId="1" fontId="14" fillId="0" borderId="2" xfId="0" applyNumberFormat="1" applyFont="1" applyBorder="1" applyAlignment="1">
      <alignment horizontal="center" vertical="top"/>
    </xf>
    <xf numFmtId="49" fontId="14" fillId="0" borderId="3" xfId="0" applyNumberFormat="1" applyFont="1" applyBorder="1" applyAlignment="1">
      <alignment horizontal="center" vertical="top"/>
    </xf>
    <xf numFmtId="49" fontId="14" fillId="0" borderId="3" xfId="0" applyNumberFormat="1" applyFont="1" applyBorder="1" applyAlignment="1">
      <alignment horizontal="right" vertical="top"/>
    </xf>
    <xf numFmtId="49" fontId="14" fillId="0" borderId="3" xfId="0" applyNumberFormat="1" applyFont="1" applyBorder="1" applyAlignment="1">
      <alignment horizontal="left" vertical="top" wrapText="1"/>
    </xf>
    <xf numFmtId="169" fontId="14" fillId="0" borderId="3" xfId="0" applyNumberFormat="1" applyFont="1" applyBorder="1" applyAlignment="1">
      <alignment horizontal="right" vertical="top"/>
    </xf>
    <xf numFmtId="165" fontId="14" fillId="0" borderId="3" xfId="0" applyNumberFormat="1" applyFont="1" applyBorder="1" applyAlignment="1" applyProtection="1">
      <alignment horizontal="right" vertical="top"/>
      <protection locked="0"/>
    </xf>
    <xf numFmtId="164" fontId="14" fillId="0" borderId="3" xfId="0" applyNumberFormat="1" applyFont="1" applyBorder="1" applyAlignment="1">
      <alignment horizontal="right" vertical="top"/>
    </xf>
    <xf numFmtId="0" fontId="11" fillId="0" borderId="0" xfId="0" applyFont="1"/>
    <xf numFmtId="1" fontId="11" fillId="0" borderId="0" xfId="0" applyNumberFormat="1" applyFont="1" applyAlignment="1">
      <alignment horizontal="right" vertical="top"/>
    </xf>
    <xf numFmtId="49" fontId="11" fillId="0" borderId="0" xfId="0" applyNumberFormat="1" applyFont="1" applyAlignment="1">
      <alignment horizontal="center" vertical="top"/>
    </xf>
    <xf numFmtId="169" fontId="11" fillId="0" borderId="0" xfId="0" applyNumberFormat="1" applyFont="1" applyAlignment="1">
      <alignment horizontal="right" vertical="top"/>
    </xf>
    <xf numFmtId="165" fontId="11" fillId="0" borderId="0" xfId="0" applyNumberFormat="1" applyFont="1" applyAlignment="1">
      <alignment horizontal="right" vertical="top"/>
    </xf>
    <xf numFmtId="164" fontId="11" fillId="0" borderId="0" xfId="0" applyNumberFormat="1" applyFont="1" applyAlignment="1">
      <alignment horizontal="right" vertical="top"/>
    </xf>
    <xf numFmtId="49" fontId="11" fillId="0" borderId="0" xfId="0" applyNumberFormat="1" applyFont="1" applyAlignment="1">
      <alignment horizontal="right" vertical="top"/>
    </xf>
    <xf numFmtId="168" fontId="11" fillId="0" borderId="0" xfId="0" applyNumberFormat="1" applyFont="1" applyAlignment="1">
      <alignment horizontal="left" vertical="top" wrapText="1"/>
    </xf>
    <xf numFmtId="0" fontId="16" fillId="0" borderId="0" xfId="0" applyFont="1"/>
    <xf numFmtId="1" fontId="16" fillId="0" borderId="0" xfId="0" applyNumberFormat="1" applyFont="1" applyAlignment="1">
      <alignment horizontal="right" vertical="top"/>
    </xf>
    <xf numFmtId="49" fontId="16" fillId="0" borderId="0" xfId="0" applyNumberFormat="1" applyFont="1" applyAlignment="1">
      <alignment horizontal="center" vertical="top"/>
    </xf>
    <xf numFmtId="49" fontId="16" fillId="0" borderId="0" xfId="0" applyNumberFormat="1" applyFont="1" applyAlignment="1">
      <alignment horizontal="left" vertical="top" wrapText="1"/>
    </xf>
    <xf numFmtId="169" fontId="16" fillId="0" borderId="0" xfId="0" applyNumberFormat="1" applyFont="1" applyAlignment="1">
      <alignment horizontal="right" vertical="top"/>
    </xf>
    <xf numFmtId="165" fontId="16" fillId="0" borderId="0" xfId="0" applyNumberFormat="1" applyFont="1" applyAlignment="1">
      <alignment horizontal="right" vertical="top"/>
    </xf>
    <xf numFmtId="164" fontId="16" fillId="0" borderId="0" xfId="0" applyNumberFormat="1" applyFont="1" applyAlignment="1">
      <alignment horizontal="right" vertical="top"/>
    </xf>
    <xf numFmtId="49" fontId="16" fillId="0" borderId="0" xfId="0" applyNumberFormat="1" applyFont="1" applyAlignment="1">
      <alignment horizontal="right" vertical="top"/>
    </xf>
    <xf numFmtId="0" fontId="1" fillId="0" borderId="0" xfId="0" applyFont="1" applyAlignment="1">
      <alignment horizontal="center" vertical="top"/>
    </xf>
    <xf numFmtId="0" fontId="2" fillId="0" borderId="0" xfId="0" applyFont="1" applyAlignment="1">
      <alignment vertical="top" wrapText="1"/>
    </xf>
    <xf numFmtId="0" fontId="0" fillId="0" borderId="0" xfId="0" applyAlignment="1">
      <alignment vertical="top" wrapText="1"/>
    </xf>
    <xf numFmtId="0" fontId="1" fillId="0" borderId="0" xfId="0" applyFont="1" applyAlignment="1">
      <alignment horizontal="center"/>
    </xf>
    <xf numFmtId="0" fontId="18" fillId="0" borderId="0" xfId="0" applyFont="1" applyAlignment="1">
      <alignment horizontal="center"/>
    </xf>
    <xf numFmtId="0" fontId="2" fillId="0" borderId="0" xfId="0" applyFont="1" applyAlignment="1">
      <alignment vertical="top"/>
    </xf>
    <xf numFmtId="0" fontId="0" fillId="0" borderId="0" xfId="0" applyAlignment="1">
      <alignment vertical="top"/>
    </xf>
    <xf numFmtId="0" fontId="20" fillId="0" borderId="0" xfId="0" applyFont="1" applyAlignment="1">
      <alignment horizontal="center" vertical="center" shrinkToFit="1"/>
    </xf>
    <xf numFmtId="0" fontId="21" fillId="0" borderId="0" xfId="0" applyFont="1" applyAlignment="1">
      <alignment shrinkToFit="1"/>
    </xf>
    <xf numFmtId="0" fontId="2" fillId="0" borderId="0" xfId="0" applyFont="1" applyAlignment="1">
      <alignment horizontal="left" vertical="top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438150</xdr:colOff>
      <xdr:row>1</xdr:row>
      <xdr:rowOff>9525</xdr:rowOff>
    </xdr:from>
    <xdr:to>
      <xdr:col>7</xdr:col>
      <xdr:colOff>895350</xdr:colOff>
      <xdr:row>3</xdr:row>
      <xdr:rowOff>85725</xdr:rowOff>
    </xdr:to>
    <xdr:pic>
      <xdr:nvPicPr>
        <xdr:cNvPr id="1025" name="&lt;#ecLogo&gt;"/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 summaryRight="0"/>
    <pageSetUpPr fitToPage="1"/>
  </sheetPr>
  <dimension ref="A1:L46"/>
  <sheetViews>
    <sheetView showGridLines="0" tabSelected="1" topLeftCell="B1" zoomScaleNormal="100" workbookViewId="0">
      <selection activeCell="F37" sqref="F37"/>
    </sheetView>
  </sheetViews>
  <sheetFormatPr defaultColWidth="9.140625" defaultRowHeight="8.25" x14ac:dyDescent="0.15"/>
  <cols>
    <col min="1" max="1" width="9.140625" style="3" hidden="1" customWidth="1"/>
    <col min="2" max="2" width="4.7109375" style="3" customWidth="1"/>
    <col min="3" max="8" width="14.7109375" style="3" customWidth="1"/>
    <col min="9" max="9" width="9.140625" style="3" customWidth="1"/>
    <col min="10" max="11" width="9.140625" style="3"/>
    <col min="12" max="12" width="56" style="3" hidden="1" customWidth="1"/>
    <col min="13" max="16384" width="9.140625" style="3"/>
  </cols>
  <sheetData>
    <row r="1" spans="1:12" ht="11.25" x14ac:dyDescent="0.2">
      <c r="A1" s="9"/>
      <c r="B1" s="9"/>
      <c r="C1" s="20" t="s">
        <v>22</v>
      </c>
    </row>
    <row r="2" spans="1:12" ht="11.25" x14ac:dyDescent="0.2">
      <c r="A2" s="15">
        <v>0</v>
      </c>
      <c r="C2" s="20" t="s">
        <v>23</v>
      </c>
    </row>
    <row r="3" spans="1:12" ht="11.25" customHeight="1" x14ac:dyDescent="0.2">
      <c r="A3" s="15">
        <f t="array" ref="A3">INDEX(VAT_RATES,MATCH(0,COUNTIF($A$1:A2,VAT_RATES),0))</f>
        <v>12</v>
      </c>
      <c r="C3" s="20" t="s">
        <v>24</v>
      </c>
      <c r="D3" s="132" t="s">
        <v>25</v>
      </c>
      <c r="E3" s="133"/>
      <c r="F3" s="133"/>
      <c r="G3" s="133"/>
    </row>
    <row r="4" spans="1:12" ht="11.25" customHeight="1" x14ac:dyDescent="0.2">
      <c r="A4" s="15" t="e">
        <f t="array" ref="A4">INDEX(VAT_RATES,MATCH(0,COUNTIF($A$1:A3,VAT_RATES),0))</f>
        <v>#N/A</v>
      </c>
      <c r="C4" s="21"/>
      <c r="D4" s="133"/>
      <c r="E4" s="133"/>
      <c r="F4" s="133"/>
      <c r="G4" s="133"/>
    </row>
    <row r="5" spans="1:12" ht="12.75" x14ac:dyDescent="0.2">
      <c r="A5" s="15" t="e">
        <f t="array" ref="A5">INDEX(VAT_RATES,MATCH(0,COUNTIF($A$1:A4,VAT_RATES),0))</f>
        <v>#N/A</v>
      </c>
      <c r="C5" s="22"/>
      <c r="D5" s="23"/>
      <c r="E5" s="23"/>
      <c r="F5" s="23"/>
      <c r="G5" s="23"/>
      <c r="H5" s="23"/>
      <c r="L5" s="24"/>
    </row>
    <row r="6" spans="1:12" ht="12.75" customHeight="1" x14ac:dyDescent="0.15">
      <c r="A6" s="15">
        <f>SUMIF(GROUP_ID,"",ITEM_PRICES)</f>
        <v>0</v>
      </c>
      <c r="C6" s="25"/>
      <c r="D6" s="25"/>
      <c r="E6" s="25"/>
      <c r="F6" s="25"/>
      <c r="G6" s="25"/>
      <c r="H6" s="25"/>
      <c r="K6" s="7"/>
      <c r="L6" s="7"/>
    </row>
    <row r="7" spans="1:12" s="18" customFormat="1" ht="15.2" customHeight="1" x14ac:dyDescent="0.2">
      <c r="A7" s="18">
        <f>IF(ISNUMBER($A$3),SUMIF(VAT_RATES,$A$3,ITEM_PRICES),0)</f>
        <v>0</v>
      </c>
      <c r="C7" s="26"/>
      <c r="D7" s="27"/>
      <c r="E7" s="125" t="s">
        <v>26</v>
      </c>
      <c r="F7" s="125"/>
      <c r="G7" s="27"/>
      <c r="H7" s="27"/>
      <c r="I7" s="19"/>
      <c r="J7" s="28"/>
      <c r="K7" s="28"/>
      <c r="L7" s="29" t="s">
        <v>27</v>
      </c>
    </row>
    <row r="8" spans="1:12" x14ac:dyDescent="0.15">
      <c r="A8" s="15">
        <f>IF(ISNUMBER($A$4),SUMIF(VAT_RATES,$A$4,ITEM_PRICES),0)</f>
        <v>0</v>
      </c>
      <c r="C8" s="25"/>
      <c r="D8" s="25"/>
      <c r="E8" s="25"/>
      <c r="F8" s="25"/>
      <c r="G8" s="25"/>
      <c r="H8" s="25"/>
      <c r="K8" s="7"/>
      <c r="L8" s="30">
        <f ca="1">CELL("width",E8)+CELL("width",F8)+CELL("width",G8)+CELL("width",H8)</f>
        <v>56</v>
      </c>
    </row>
    <row r="9" spans="1:12" customFormat="1" ht="12.75" x14ac:dyDescent="0.2">
      <c r="A9">
        <f>IF(ISNUMBER($A$5),SUMIF(VAT_RATES,$A$5,ITEM_PRICES),0)</f>
        <v>0</v>
      </c>
      <c r="C9" s="1"/>
      <c r="D9" s="31" t="s">
        <v>28</v>
      </c>
      <c r="E9" s="126" t="s">
        <v>29</v>
      </c>
      <c r="F9" s="127"/>
      <c r="G9" s="127"/>
      <c r="H9" s="127"/>
      <c r="J9" s="33"/>
      <c r="K9" s="33"/>
      <c r="L9" s="32" t="str">
        <f>E9</f>
        <v>2025/23</v>
      </c>
    </row>
    <row r="10" spans="1:12" customFormat="1" ht="12.75" x14ac:dyDescent="0.2">
      <c r="A10" t="str">
        <f>IF($A7=0,"","DPH " &amp; $A3 &amp; " % ze základny: " &amp; TEXT($A7,"# ##0"))</f>
        <v/>
      </c>
      <c r="C10" s="1"/>
      <c r="D10" s="31" t="s">
        <v>30</v>
      </c>
      <c r="E10" s="127" t="s">
        <v>31</v>
      </c>
      <c r="F10" s="127"/>
      <c r="G10" s="127"/>
      <c r="H10" s="127"/>
      <c r="J10" s="33"/>
      <c r="K10" s="33"/>
      <c r="L10" s="32" t="str">
        <f>E10</f>
        <v>Zelená střecha pro dům Lidická č.p.2355 Tábor</v>
      </c>
    </row>
    <row r="11" spans="1:12" customFormat="1" ht="12.75" x14ac:dyDescent="0.2">
      <c r="A11" t="str">
        <f>IF($A8=0,"","DPH " &amp; $A4 &amp; " % ze základny: " &amp; TEXT($A8,"# ##0"))</f>
        <v/>
      </c>
      <c r="C11" s="1"/>
      <c r="D11" s="31" t="s">
        <v>32</v>
      </c>
      <c r="E11" s="126"/>
      <c r="F11" s="127"/>
      <c r="G11" s="127"/>
      <c r="H11" s="127"/>
      <c r="J11" s="33"/>
      <c r="K11" s="33"/>
      <c r="L11" s="32">
        <f>E11</f>
        <v>0</v>
      </c>
    </row>
    <row r="12" spans="1:12" x14ac:dyDescent="0.15">
      <c r="A12" s="15" t="str">
        <f>IF($A9=0,"","DPH " &amp; $A5 &amp; " % ze základny: " &amp; TEXT($A9,"# ##0"))</f>
        <v/>
      </c>
      <c r="C12" s="34"/>
      <c r="D12" s="34"/>
      <c r="E12" s="34"/>
      <c r="F12" s="34"/>
      <c r="G12" s="34"/>
      <c r="H12" s="34"/>
      <c r="J12" s="7"/>
      <c r="K12" s="7"/>
    </row>
    <row r="13" spans="1:12" x14ac:dyDescent="0.15">
      <c r="A13" s="15" t="str">
        <f>IF($A7=0,"",$A7*$A3/100)</f>
        <v/>
      </c>
      <c r="C13" s="25"/>
      <c r="D13" s="25"/>
      <c r="E13" s="25"/>
      <c r="F13" s="25"/>
      <c r="G13" s="25"/>
      <c r="H13" s="25"/>
      <c r="J13" s="7"/>
      <c r="K13" s="7"/>
    </row>
    <row r="14" spans="1:12" s="19" customFormat="1" ht="15.75" x14ac:dyDescent="0.25">
      <c r="A14" s="19" t="str">
        <f>IF($A8=0,"",$A8*$A4/100)</f>
        <v/>
      </c>
      <c r="C14" s="18"/>
      <c r="D14" s="18"/>
      <c r="E14" s="128" t="s">
        <v>33</v>
      </c>
      <c r="F14" s="129"/>
      <c r="G14" s="18"/>
      <c r="H14" s="18"/>
      <c r="J14" s="28"/>
      <c r="K14" s="28"/>
    </row>
    <row r="15" spans="1:12" x14ac:dyDescent="0.15">
      <c r="A15" s="15" t="str">
        <f>IF($A9=0,"",$A9*$A5/100)</f>
        <v/>
      </c>
      <c r="C15" s="25"/>
      <c r="D15" s="25"/>
      <c r="E15" s="25"/>
      <c r="F15" s="25"/>
      <c r="G15" s="25"/>
      <c r="H15" s="25"/>
      <c r="J15" s="7"/>
      <c r="K15" s="7"/>
    </row>
    <row r="16" spans="1:12" customFormat="1" ht="12.75" x14ac:dyDescent="0.2">
      <c r="A16">
        <f>SUM(A13:A15)</f>
        <v>0</v>
      </c>
      <c r="C16" s="1"/>
      <c r="D16" s="31" t="s">
        <v>34</v>
      </c>
      <c r="E16" s="130" t="s">
        <v>35</v>
      </c>
      <c r="F16" s="131"/>
      <c r="G16" s="131"/>
      <c r="H16" s="131"/>
      <c r="J16" s="33"/>
      <c r="K16" s="33"/>
    </row>
    <row r="17" spans="3:12" customFormat="1" ht="12.75" x14ac:dyDescent="0.2">
      <c r="C17" s="1"/>
      <c r="D17" s="31" t="s">
        <v>36</v>
      </c>
      <c r="E17" s="130" t="s">
        <v>37</v>
      </c>
      <c r="F17" s="131"/>
      <c r="G17" s="131"/>
      <c r="H17" s="131"/>
      <c r="J17" s="33"/>
      <c r="K17" s="33"/>
    </row>
    <row r="18" spans="3:12" customFormat="1" ht="12.75" x14ac:dyDescent="0.2">
      <c r="C18" s="1"/>
      <c r="D18" s="31" t="s">
        <v>38</v>
      </c>
      <c r="E18" s="130" t="s">
        <v>39</v>
      </c>
      <c r="F18" s="131"/>
      <c r="G18" s="131"/>
      <c r="H18" s="131"/>
      <c r="J18" s="33"/>
      <c r="K18" s="33"/>
    </row>
    <row r="19" spans="3:12" x14ac:dyDescent="0.15">
      <c r="C19" s="34"/>
      <c r="D19" s="34"/>
      <c r="E19" s="34"/>
      <c r="F19" s="34"/>
      <c r="G19" s="34"/>
      <c r="H19" s="34"/>
      <c r="J19" s="7"/>
      <c r="K19" s="7"/>
    </row>
    <row r="20" spans="3:12" x14ac:dyDescent="0.15">
      <c r="C20" s="25"/>
      <c r="D20" s="25"/>
      <c r="E20" s="25"/>
      <c r="F20" s="25"/>
      <c r="G20" s="25"/>
      <c r="H20" s="25"/>
      <c r="J20" s="7"/>
      <c r="K20" s="7"/>
    </row>
    <row r="21" spans="3:12" s="19" customFormat="1" ht="15.75" x14ac:dyDescent="0.25">
      <c r="C21" s="18"/>
      <c r="D21" s="35"/>
      <c r="E21" s="128" t="s">
        <v>40</v>
      </c>
      <c r="F21" s="129"/>
      <c r="G21" s="18"/>
      <c r="H21" s="18"/>
      <c r="J21" s="28"/>
      <c r="K21" s="28"/>
    </row>
    <row r="22" spans="3:12" x14ac:dyDescent="0.15">
      <c r="C22" s="25"/>
      <c r="D22" s="25"/>
      <c r="E22" s="25"/>
      <c r="F22" s="25"/>
      <c r="G22" s="25"/>
      <c r="H22" s="25"/>
      <c r="J22" s="7"/>
      <c r="K22" s="7"/>
    </row>
    <row r="23" spans="3:12" customFormat="1" ht="12.75" x14ac:dyDescent="0.2">
      <c r="C23" s="1"/>
      <c r="D23" s="31" t="s">
        <v>41</v>
      </c>
      <c r="E23" s="134" t="s">
        <v>22</v>
      </c>
      <c r="F23" s="131"/>
      <c r="G23" s="131"/>
      <c r="H23" s="131"/>
      <c r="J23" s="33"/>
      <c r="K23" s="33"/>
    </row>
    <row r="24" spans="3:12" x14ac:dyDescent="0.15">
      <c r="C24" s="34"/>
      <c r="D24" s="34"/>
      <c r="E24" s="34"/>
      <c r="F24" s="34"/>
      <c r="G24" s="34"/>
      <c r="H24" s="34"/>
      <c r="J24" s="7"/>
      <c r="K24" s="7"/>
    </row>
    <row r="25" spans="3:12" x14ac:dyDescent="0.15">
      <c r="C25" s="25"/>
      <c r="D25" s="36"/>
      <c r="E25" s="25"/>
      <c r="F25" s="25"/>
      <c r="G25" s="25"/>
      <c r="H25" s="25"/>
      <c r="J25" s="7"/>
      <c r="K25" s="7"/>
    </row>
    <row r="26" spans="3:12" s="19" customFormat="1" ht="15.75" x14ac:dyDescent="0.25">
      <c r="C26" s="18"/>
      <c r="D26" s="35"/>
      <c r="E26" s="128" t="s">
        <v>42</v>
      </c>
      <c r="F26" s="129"/>
      <c r="G26" s="18"/>
      <c r="H26" s="18"/>
      <c r="J26" s="28"/>
      <c r="K26" s="28"/>
    </row>
    <row r="27" spans="3:12" x14ac:dyDescent="0.15">
      <c r="C27" s="25"/>
      <c r="D27" s="36"/>
      <c r="E27" s="25"/>
      <c r="F27" s="25"/>
      <c r="G27" s="25"/>
      <c r="H27" s="25"/>
      <c r="J27" s="7"/>
      <c r="K27" s="7"/>
    </row>
    <row r="28" spans="3:12" customFormat="1" ht="12.75" x14ac:dyDescent="0.2">
      <c r="C28" s="1"/>
      <c r="D28" s="31" t="s">
        <v>43</v>
      </c>
      <c r="E28" s="37">
        <f ca="1">INDIRECT("A6")</f>
        <v>0</v>
      </c>
      <c r="F28" s="6" t="s">
        <v>44</v>
      </c>
      <c r="G28" s="1"/>
      <c r="H28" s="1"/>
      <c r="I28" s="38"/>
      <c r="J28" s="33"/>
      <c r="K28" s="33"/>
      <c r="L28" s="33"/>
    </row>
    <row r="29" spans="3:12" customFormat="1" ht="12.75" x14ac:dyDescent="0.2">
      <c r="C29" s="1"/>
      <c r="D29" s="31" t="s">
        <v>45</v>
      </c>
      <c r="E29" s="39">
        <f ca="1">INDIRECT("A16")</f>
        <v>0</v>
      </c>
      <c r="F29" s="1" t="str">
        <f>F28</f>
        <v>Kč</v>
      </c>
      <c r="G29" s="1"/>
      <c r="H29" s="1"/>
      <c r="I29" s="38"/>
      <c r="J29" s="33"/>
      <c r="K29" s="33"/>
      <c r="L29" s="40"/>
    </row>
    <row r="30" spans="3:12" customFormat="1" ht="12.75" x14ac:dyDescent="0.2">
      <c r="C30" s="1"/>
      <c r="D30" s="31" t="s">
        <v>46</v>
      </c>
      <c r="E30" s="39">
        <f ca="1">E28+E29</f>
        <v>0</v>
      </c>
      <c r="F30" s="1" t="str">
        <f>F28</f>
        <v>Kč</v>
      </c>
      <c r="G30" s="1"/>
      <c r="H30" s="1"/>
      <c r="I30" s="38"/>
      <c r="J30" s="33"/>
      <c r="K30" s="33"/>
      <c r="L30" s="33"/>
    </row>
    <row r="31" spans="3:12" x14ac:dyDescent="0.15">
      <c r="C31" s="41"/>
      <c r="D31" s="41"/>
      <c r="E31" s="41"/>
      <c r="F31" s="41"/>
      <c r="G31" s="41"/>
      <c r="H31" s="41"/>
    </row>
    <row r="32" spans="3:12" x14ac:dyDescent="0.15">
      <c r="C32" s="17"/>
      <c r="D32" s="2"/>
      <c r="E32" s="2"/>
      <c r="F32" s="2"/>
      <c r="G32" s="2"/>
      <c r="H32" s="2"/>
    </row>
    <row r="33" spans="3:8" x14ac:dyDescent="0.15">
      <c r="C33" s="17"/>
      <c r="D33" s="2"/>
      <c r="E33" s="2"/>
      <c r="F33" s="2"/>
      <c r="G33" s="2"/>
      <c r="H33" s="2"/>
    </row>
    <row r="34" spans="3:8" x14ac:dyDescent="0.15">
      <c r="C34" s="17"/>
      <c r="D34" s="2"/>
      <c r="E34" s="2"/>
      <c r="F34" s="2"/>
      <c r="G34" s="2"/>
      <c r="H34" s="2"/>
    </row>
    <row r="35" spans="3:8" x14ac:dyDescent="0.15">
      <c r="C35" s="17"/>
      <c r="D35" s="2"/>
      <c r="E35" s="2"/>
      <c r="F35" s="2"/>
      <c r="G35" s="2"/>
      <c r="H35" s="2"/>
    </row>
    <row r="36" spans="3:8" x14ac:dyDescent="0.15">
      <c r="C36" s="9"/>
    </row>
    <row r="37" spans="3:8" x14ac:dyDescent="0.15">
      <c r="C37" s="9"/>
    </row>
    <row r="38" spans="3:8" x14ac:dyDescent="0.15">
      <c r="C38" s="9"/>
    </row>
    <row r="39" spans="3:8" x14ac:dyDescent="0.15">
      <c r="C39" s="9"/>
    </row>
    <row r="40" spans="3:8" x14ac:dyDescent="0.15">
      <c r="C40" s="9"/>
    </row>
    <row r="41" spans="3:8" x14ac:dyDescent="0.15">
      <c r="C41" s="9"/>
    </row>
    <row r="42" spans="3:8" x14ac:dyDescent="0.15">
      <c r="C42" s="9"/>
    </row>
    <row r="43" spans="3:8" x14ac:dyDescent="0.15">
      <c r="C43" s="9"/>
    </row>
    <row r="44" spans="3:8" x14ac:dyDescent="0.15">
      <c r="C44" s="9"/>
    </row>
    <row r="45" spans="3:8" x14ac:dyDescent="0.15">
      <c r="C45" s="9"/>
    </row>
    <row r="46" spans="3:8" x14ac:dyDescent="0.15">
      <c r="C46" s="9"/>
    </row>
  </sheetData>
  <mergeCells count="12">
    <mergeCell ref="E16:H16"/>
    <mergeCell ref="D3:G4"/>
    <mergeCell ref="E21:F21"/>
    <mergeCell ref="E23:H23"/>
    <mergeCell ref="E26:F26"/>
    <mergeCell ref="E17:H17"/>
    <mergeCell ref="E18:H18"/>
    <mergeCell ref="E7:F7"/>
    <mergeCell ref="E9:H9"/>
    <mergeCell ref="E10:H10"/>
    <mergeCell ref="E11:H11"/>
    <mergeCell ref="E14:F14"/>
  </mergeCells>
  <pageMargins left="0.70866141732283505" right="0.70866141732283505" top="0.78740157480314998" bottom="0.78740157480314998" header="0.31496062992126" footer="0.31496062992126"/>
  <pageSetup paperSize="9" pageOrder="overThenDown" orientation="portrait" r:id="rId1"/>
  <headerFooter>
    <oddFooter>&amp;L&amp;8Vytvořeno systémem euroCALC4&amp;C&amp;P/&amp;N&amp;R&amp;8&amp;[</oddFooter>
  </headerFooter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fitToPage="1"/>
  </sheetPr>
  <dimension ref="A1:H28"/>
  <sheetViews>
    <sheetView zoomScaleNormal="100" workbookViewId="0">
      <pane ySplit="4" topLeftCell="A5" activePane="bottomLeft" state="frozen"/>
      <selection pane="bottomLeft" activeCell="B2" sqref="B2"/>
    </sheetView>
  </sheetViews>
  <sheetFormatPr defaultColWidth="9.140625" defaultRowHeight="8.25" outlineLevelRow="1" x14ac:dyDescent="0.15"/>
  <cols>
    <col min="1" max="1" width="34.7109375" style="3" hidden="1" customWidth="1"/>
    <col min="2" max="2" width="80.7109375" style="3" customWidth="1"/>
    <col min="3" max="3" width="15.7109375" style="3" customWidth="1"/>
    <col min="4" max="6" width="15.7109375" style="3" hidden="1" customWidth="1"/>
    <col min="7" max="7" width="41.7109375" style="3" customWidth="1"/>
    <col min="8" max="16384" width="9.140625" style="3"/>
  </cols>
  <sheetData>
    <row r="1" spans="1:8" ht="15.75" x14ac:dyDescent="0.15">
      <c r="B1" s="26" t="s">
        <v>77</v>
      </c>
    </row>
    <row r="2" spans="1:8" ht="15.75" x14ac:dyDescent="0.15">
      <c r="B2" s="26" t="s">
        <v>78</v>
      </c>
      <c r="C2" s="45"/>
      <c r="D2" s="48"/>
      <c r="E2" s="45"/>
      <c r="F2" s="45"/>
    </row>
    <row r="3" spans="1:8" ht="7.5" customHeight="1" x14ac:dyDescent="0.15">
      <c r="A3" s="7"/>
      <c r="B3" s="42"/>
      <c r="C3" s="45"/>
      <c r="D3" s="49"/>
      <c r="E3" s="52"/>
      <c r="F3" s="52"/>
      <c r="G3" s="10"/>
    </row>
    <row r="4" spans="1:8" ht="11.25" x14ac:dyDescent="0.2">
      <c r="A4" s="5"/>
      <c r="B4" s="53" t="s">
        <v>4</v>
      </c>
      <c r="C4" s="54" t="s">
        <v>10</v>
      </c>
      <c r="D4" s="55" t="s">
        <v>12</v>
      </c>
      <c r="E4" s="54" t="s">
        <v>3</v>
      </c>
      <c r="F4" s="54" t="s">
        <v>16</v>
      </c>
      <c r="G4" s="7"/>
      <c r="H4" s="10"/>
    </row>
    <row r="5" spans="1:8" ht="7.5" customHeight="1" x14ac:dyDescent="0.15">
      <c r="B5" s="42"/>
      <c r="C5" s="45"/>
      <c r="D5" s="48"/>
      <c r="E5" s="45"/>
      <c r="F5" s="45"/>
      <c r="G5" s="10"/>
    </row>
    <row r="6" spans="1:8" ht="12" x14ac:dyDescent="0.15">
      <c r="A6" s="68" t="s">
        <v>47</v>
      </c>
      <c r="B6" s="69" t="s">
        <v>48</v>
      </c>
      <c r="C6" s="70">
        <f>VLOOKUP($A6,Zakázka!$A:$Q,10,FALSE)</f>
        <v>0</v>
      </c>
      <c r="D6" s="71">
        <f>VLOOKUP($A6,Zakázka!$A:$Q,12,FALSE)</f>
        <v>57.139440706380007</v>
      </c>
      <c r="E6" s="70">
        <f>VLOOKUP($A6,Zakázka!$A:$Q,16,FALSE)</f>
        <v>0</v>
      </c>
      <c r="F6" s="70">
        <f>VLOOKUP($A6,Zakázka!$A:$Q,17,FALSE)</f>
        <v>0</v>
      </c>
      <c r="G6" s="7"/>
      <c r="H6" s="10"/>
    </row>
    <row r="7" spans="1:8" ht="12" outlineLevel="1" x14ac:dyDescent="0.15">
      <c r="A7" s="72" t="s">
        <v>49</v>
      </c>
      <c r="B7" s="73" t="s">
        <v>50</v>
      </c>
      <c r="C7" s="74">
        <f>VLOOKUP($A7,Zakázka!$A:$Q,10,FALSE)</f>
        <v>0</v>
      </c>
      <c r="D7" s="75">
        <f>VLOOKUP($A7,Zakázka!$A:$Q,12,FALSE)</f>
        <v>5.02803E-2</v>
      </c>
      <c r="E7" s="74">
        <f>VLOOKUP($A7,Zakázka!$A:$Q,16,FALSE)</f>
        <v>0</v>
      </c>
      <c r="F7" s="74">
        <f>VLOOKUP($A7,Zakázka!$A:$Q,17,FALSE)</f>
        <v>0</v>
      </c>
      <c r="G7" s="7"/>
      <c r="H7" s="10"/>
    </row>
    <row r="8" spans="1:8" ht="12" outlineLevel="1" x14ac:dyDescent="0.15">
      <c r="A8" s="72" t="s">
        <v>51</v>
      </c>
      <c r="B8" s="73" t="s">
        <v>52</v>
      </c>
      <c r="C8" s="74">
        <f>VLOOKUP($A8,Zakázka!$A:$Q,10,FALSE)</f>
        <v>0</v>
      </c>
      <c r="D8" s="75">
        <f>VLOOKUP($A8,Zakázka!$A:$Q,12,FALSE)</f>
        <v>3.70334643138</v>
      </c>
      <c r="E8" s="74">
        <f>VLOOKUP($A8,Zakázka!$A:$Q,16,FALSE)</f>
        <v>0</v>
      </c>
      <c r="F8" s="74">
        <f>VLOOKUP($A8,Zakázka!$A:$Q,17,FALSE)</f>
        <v>0</v>
      </c>
      <c r="G8" s="7"/>
      <c r="H8" s="10"/>
    </row>
    <row r="9" spans="1:8" ht="12" outlineLevel="1" x14ac:dyDescent="0.15">
      <c r="A9" s="72" t="s">
        <v>53</v>
      </c>
      <c r="B9" s="73" t="s">
        <v>54</v>
      </c>
      <c r="C9" s="74">
        <f>VLOOKUP($A9,Zakázka!$A:$Q,10,FALSE)</f>
        <v>0</v>
      </c>
      <c r="D9" s="75">
        <f>VLOOKUP($A9,Zakázka!$A:$Q,12,FALSE)</f>
        <v>1.4083479999999999</v>
      </c>
      <c r="E9" s="74">
        <f>VLOOKUP($A9,Zakázka!$A:$Q,16,FALSE)</f>
        <v>0</v>
      </c>
      <c r="F9" s="74">
        <f>VLOOKUP($A9,Zakázka!$A:$Q,17,FALSE)</f>
        <v>0</v>
      </c>
      <c r="G9" s="7"/>
      <c r="H9" s="10"/>
    </row>
    <row r="10" spans="1:8" ht="12" outlineLevel="1" x14ac:dyDescent="0.15">
      <c r="A10" s="72" t="s">
        <v>55</v>
      </c>
      <c r="B10" s="73" t="s">
        <v>56</v>
      </c>
      <c r="C10" s="74">
        <f>VLOOKUP($A10,Zakázka!$A:$Q,10,FALSE)</f>
        <v>0</v>
      </c>
      <c r="D10" s="75">
        <f>VLOOKUP($A10,Zakázka!$A:$Q,12,FALSE)</f>
        <v>0</v>
      </c>
      <c r="E10" s="74">
        <f>VLOOKUP($A10,Zakázka!$A:$Q,16,FALSE)</f>
        <v>0</v>
      </c>
      <c r="F10" s="74">
        <f>VLOOKUP($A10,Zakázka!$A:$Q,17,FALSE)</f>
        <v>0</v>
      </c>
      <c r="G10" s="7"/>
      <c r="H10" s="10"/>
    </row>
    <row r="11" spans="1:8" ht="12" outlineLevel="1" x14ac:dyDescent="0.15">
      <c r="A11" s="72" t="s">
        <v>57</v>
      </c>
      <c r="B11" s="73" t="s">
        <v>58</v>
      </c>
      <c r="C11" s="74">
        <f>VLOOKUP($A11,Zakázka!$A:$Q,10,FALSE)</f>
        <v>0</v>
      </c>
      <c r="D11" s="75">
        <f>VLOOKUP($A11,Zakázka!$A:$Q,12,FALSE)</f>
        <v>0</v>
      </c>
      <c r="E11" s="74">
        <f>VLOOKUP($A11,Zakázka!$A:$Q,16,FALSE)</f>
        <v>0</v>
      </c>
      <c r="F11" s="74">
        <f>VLOOKUP($A11,Zakázka!$A:$Q,17,FALSE)</f>
        <v>0</v>
      </c>
      <c r="G11" s="7"/>
      <c r="H11" s="10"/>
    </row>
    <row r="12" spans="1:8" ht="12" outlineLevel="1" x14ac:dyDescent="0.15">
      <c r="A12" s="72" t="s">
        <v>59</v>
      </c>
      <c r="B12" s="73" t="s">
        <v>60</v>
      </c>
      <c r="C12" s="74">
        <f>VLOOKUP($A12,Zakázka!$A:$Q,10,FALSE)</f>
        <v>0</v>
      </c>
      <c r="D12" s="75">
        <f>VLOOKUP($A12,Zakázka!$A:$Q,12,FALSE)</f>
        <v>0</v>
      </c>
      <c r="E12" s="74">
        <f>VLOOKUP($A12,Zakázka!$A:$Q,16,FALSE)</f>
        <v>0</v>
      </c>
      <c r="F12" s="74">
        <f>VLOOKUP($A12,Zakázka!$A:$Q,17,FALSE)</f>
        <v>0</v>
      </c>
      <c r="G12" s="7"/>
      <c r="H12" s="10"/>
    </row>
    <row r="13" spans="1:8" ht="12" outlineLevel="1" x14ac:dyDescent="0.15">
      <c r="A13" s="72" t="s">
        <v>61</v>
      </c>
      <c r="B13" s="73" t="s">
        <v>62</v>
      </c>
      <c r="C13" s="74">
        <f>VLOOKUP($A13,Zakázka!$A:$Q,10,FALSE)</f>
        <v>0</v>
      </c>
      <c r="D13" s="75">
        <f>VLOOKUP($A13,Zakázka!$A:$Q,12,FALSE)</f>
        <v>43.633792200000002</v>
      </c>
      <c r="E13" s="74">
        <f>VLOOKUP($A13,Zakázka!$A:$Q,16,FALSE)</f>
        <v>0</v>
      </c>
      <c r="F13" s="74">
        <f>VLOOKUP($A13,Zakázka!$A:$Q,17,FALSE)</f>
        <v>0</v>
      </c>
      <c r="G13" s="7"/>
      <c r="H13" s="10"/>
    </row>
    <row r="14" spans="1:8" ht="12" outlineLevel="1" x14ac:dyDescent="0.15">
      <c r="A14" s="72" t="s">
        <v>63</v>
      </c>
      <c r="B14" s="73" t="s">
        <v>64</v>
      </c>
      <c r="C14" s="74">
        <f>VLOOKUP($A14,Zakázka!$A:$Q,10,FALSE)</f>
        <v>0</v>
      </c>
      <c r="D14" s="75">
        <f>VLOOKUP($A14,Zakázka!$A:$Q,12,FALSE)</f>
        <v>5.2103492749999996</v>
      </c>
      <c r="E14" s="74">
        <f>VLOOKUP($A14,Zakázka!$A:$Q,16,FALSE)</f>
        <v>0</v>
      </c>
      <c r="F14" s="74">
        <f>VLOOKUP($A14,Zakázka!$A:$Q,17,FALSE)</f>
        <v>0</v>
      </c>
      <c r="G14" s="7"/>
      <c r="H14" s="10"/>
    </row>
    <row r="15" spans="1:8" ht="12" outlineLevel="1" x14ac:dyDescent="0.15">
      <c r="A15" s="72" t="s">
        <v>65</v>
      </c>
      <c r="B15" s="73" t="s">
        <v>66</v>
      </c>
      <c r="C15" s="74">
        <f>VLOOKUP($A15,Zakázka!$A:$Q,10,FALSE)</f>
        <v>0</v>
      </c>
      <c r="D15" s="75">
        <f>VLOOKUP($A15,Zakázka!$A:$Q,12,FALSE)</f>
        <v>2.3599999999999999E-2</v>
      </c>
      <c r="E15" s="74">
        <f>VLOOKUP($A15,Zakázka!$A:$Q,16,FALSE)</f>
        <v>0</v>
      </c>
      <c r="F15" s="74">
        <f>VLOOKUP($A15,Zakázka!$A:$Q,17,FALSE)</f>
        <v>0</v>
      </c>
      <c r="G15" s="7"/>
      <c r="H15" s="10"/>
    </row>
    <row r="16" spans="1:8" ht="12" outlineLevel="1" x14ac:dyDescent="0.15">
      <c r="A16" s="72" t="s">
        <v>67</v>
      </c>
      <c r="B16" s="73" t="s">
        <v>68</v>
      </c>
      <c r="C16" s="74">
        <f>VLOOKUP($A16,Zakázka!$A:$Q,10,FALSE)</f>
        <v>0</v>
      </c>
      <c r="D16" s="75">
        <f>VLOOKUP($A16,Zakázka!$A:$Q,12,FALSE)</f>
        <v>1.089618</v>
      </c>
      <c r="E16" s="74">
        <f>VLOOKUP($A16,Zakázka!$A:$Q,16,FALSE)</f>
        <v>0</v>
      </c>
      <c r="F16" s="74">
        <f>VLOOKUP($A16,Zakázka!$A:$Q,17,FALSE)</f>
        <v>0</v>
      </c>
      <c r="G16" s="7"/>
      <c r="H16" s="10"/>
    </row>
    <row r="17" spans="1:8" ht="12" outlineLevel="1" x14ac:dyDescent="0.15">
      <c r="A17" s="72" t="s">
        <v>69</v>
      </c>
      <c r="B17" s="73" t="s">
        <v>70</v>
      </c>
      <c r="C17" s="74">
        <f>VLOOKUP($A17,Zakázka!$A:$Q,10,FALSE)</f>
        <v>0</v>
      </c>
      <c r="D17" s="75">
        <f>VLOOKUP($A17,Zakázka!$A:$Q,12,FALSE)</f>
        <v>2.0023825</v>
      </c>
      <c r="E17" s="74">
        <f>VLOOKUP($A17,Zakázka!$A:$Q,16,FALSE)</f>
        <v>0</v>
      </c>
      <c r="F17" s="74">
        <f>VLOOKUP($A17,Zakázka!$A:$Q,17,FALSE)</f>
        <v>0</v>
      </c>
      <c r="G17" s="7"/>
      <c r="H17" s="10"/>
    </row>
    <row r="18" spans="1:8" ht="12" outlineLevel="1" x14ac:dyDescent="0.15">
      <c r="A18" s="72" t="s">
        <v>71</v>
      </c>
      <c r="B18" s="73" t="s">
        <v>72</v>
      </c>
      <c r="C18" s="74">
        <f>VLOOKUP($A18,Zakázka!$A:$Q,10,FALSE)</f>
        <v>0</v>
      </c>
      <c r="D18" s="75">
        <f>VLOOKUP($A18,Zakázka!$A:$Q,12,FALSE)</f>
        <v>9.5699999999999986E-3</v>
      </c>
      <c r="E18" s="74">
        <f>VLOOKUP($A18,Zakázka!$A:$Q,16,FALSE)</f>
        <v>0</v>
      </c>
      <c r="F18" s="74">
        <f>VLOOKUP($A18,Zakázka!$A:$Q,17,FALSE)</f>
        <v>0</v>
      </c>
      <c r="G18" s="7"/>
      <c r="H18" s="10"/>
    </row>
    <row r="19" spans="1:8" ht="12" outlineLevel="1" x14ac:dyDescent="0.15">
      <c r="A19" s="72" t="s">
        <v>73</v>
      </c>
      <c r="B19" s="73" t="s">
        <v>74</v>
      </c>
      <c r="C19" s="74">
        <f>VLOOKUP($A19,Zakázka!$A:$Q,10,FALSE)</f>
        <v>0</v>
      </c>
      <c r="D19" s="75">
        <f>VLOOKUP($A19,Zakázka!$A:$Q,12,FALSE)</f>
        <v>8.1539999999999998E-3</v>
      </c>
      <c r="E19" s="74">
        <f>VLOOKUP($A19,Zakázka!$A:$Q,16,FALSE)</f>
        <v>0</v>
      </c>
      <c r="F19" s="74">
        <f>VLOOKUP($A19,Zakázka!$A:$Q,17,FALSE)</f>
        <v>0</v>
      </c>
      <c r="G19" s="7"/>
      <c r="H19" s="10"/>
    </row>
    <row r="20" spans="1:8" ht="12" outlineLevel="1" x14ac:dyDescent="0.15">
      <c r="A20" s="72" t="s">
        <v>75</v>
      </c>
      <c r="B20" s="73" t="s">
        <v>76</v>
      </c>
      <c r="C20" s="74">
        <f>VLOOKUP($A20,Zakázka!$A:$Q,10,FALSE)</f>
        <v>0</v>
      </c>
      <c r="D20" s="75">
        <f>VLOOKUP($A20,Zakázka!$A:$Q,12,FALSE)</f>
        <v>0</v>
      </c>
      <c r="E20" s="74">
        <f>VLOOKUP($A20,Zakázka!$A:$Q,16,FALSE)</f>
        <v>0</v>
      </c>
      <c r="F20" s="74">
        <f>VLOOKUP($A20,Zakázka!$A:$Q,17,FALSE)</f>
        <v>0</v>
      </c>
      <c r="G20" s="7"/>
      <c r="H20" s="10"/>
    </row>
    <row r="21" spans="1:8" ht="7.5" customHeight="1" x14ac:dyDescent="0.15">
      <c r="A21" s="14"/>
      <c r="B21" s="43"/>
      <c r="C21" s="47"/>
      <c r="D21" s="51"/>
      <c r="E21" s="47"/>
      <c r="F21" s="47"/>
      <c r="G21" s="10"/>
    </row>
    <row r="22" spans="1:8" ht="12.75" x14ac:dyDescent="0.2">
      <c r="A22" s="6"/>
      <c r="B22" s="56" t="s">
        <v>2</v>
      </c>
      <c r="C22" s="57">
        <f>SUMIF(GROUP_ID,"",ITEM_PRICES)</f>
        <v>0</v>
      </c>
      <c r="D22" s="58"/>
      <c r="E22" s="59"/>
      <c r="F22" s="59"/>
      <c r="G22" s="7"/>
      <c r="H22" s="10"/>
    </row>
    <row r="23" spans="1:8" ht="12.75" x14ac:dyDescent="0.2">
      <c r="A23" s="6"/>
      <c r="B23" s="56" t="s">
        <v>3</v>
      </c>
      <c r="C23" s="57">
        <f ca="1">SUM(C24:C25)</f>
        <v>0</v>
      </c>
      <c r="D23" s="58"/>
      <c r="E23" s="59"/>
      <c r="F23" s="59"/>
      <c r="G23" s="7"/>
      <c r="H23" s="10"/>
    </row>
    <row r="24" spans="1:8" ht="12.75" x14ac:dyDescent="0.2">
      <c r="A24" s="1"/>
      <c r="B24" s="60" t="str">
        <f ca="1">INDIRECT(ADDRESS(10,1,,,"Krycí List"))</f>
        <v/>
      </c>
      <c r="C24" s="61" t="str">
        <f ca="1">INDIRECT(ADDRESS(13,1,,,"Krycí List"))</f>
        <v/>
      </c>
      <c r="D24" s="62"/>
      <c r="E24" s="63"/>
      <c r="F24" s="63"/>
      <c r="G24" s="7"/>
      <c r="H24" s="10"/>
    </row>
    <row r="25" spans="1:8" ht="12.75" x14ac:dyDescent="0.2">
      <c r="A25" s="1"/>
      <c r="B25" s="64" t="str">
        <f ca="1">INDIRECT(ADDRESS(11,1,,,"Krycí List"))</f>
        <v/>
      </c>
      <c r="C25" s="65" t="str">
        <f ca="1">INDIRECT(ADDRESS(14,1,,,"Krycí List"))</f>
        <v/>
      </c>
      <c r="D25" s="66"/>
      <c r="E25" s="67"/>
      <c r="F25" s="67"/>
      <c r="G25" s="7"/>
      <c r="H25" s="10"/>
    </row>
    <row r="26" spans="1:8" ht="12.75" x14ac:dyDescent="0.2">
      <c r="A26" s="6"/>
      <c r="B26" s="56" t="s">
        <v>1</v>
      </c>
      <c r="C26" s="57">
        <f ca="1">C22+C23</f>
        <v>0</v>
      </c>
      <c r="D26" s="58"/>
      <c r="E26" s="59"/>
      <c r="F26" s="59"/>
      <c r="G26" s="7"/>
      <c r="H26" s="10"/>
    </row>
    <row r="27" spans="1:8" x14ac:dyDescent="0.15">
      <c r="B27" s="42"/>
      <c r="C27" s="45"/>
      <c r="D27" s="48"/>
      <c r="E27" s="45"/>
      <c r="F27" s="45"/>
    </row>
    <row r="28" spans="1:8" x14ac:dyDescent="0.15">
      <c r="B28" s="7"/>
      <c r="C28" s="10"/>
      <c r="D28" s="7"/>
      <c r="E28" s="10"/>
      <c r="F28" s="10"/>
    </row>
  </sheetData>
  <pageMargins left="0.70866141732283505" right="0.70866141732283505" top="0.78740157480314998" bottom="0.78740157480314998" header="0.31496062992126" footer="0.31496062992126"/>
  <pageSetup paperSize="9" scale="58" fitToHeight="0" pageOrder="overThenDown" orientation="portrait" r:id="rId1"/>
  <headerFooter>
    <oddHeader>&amp;L&amp;8&amp;C&amp;8&amp;R&amp;8</oddHeader>
    <oddFooter>&amp;L&amp;8Vytvořeno systémem euroCALC4&amp;C&amp;P/&amp;N&amp;R&amp;8&amp;[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fitToPage="1"/>
  </sheetPr>
  <dimension ref="A1:V385"/>
  <sheetViews>
    <sheetView zoomScaleNormal="100" workbookViewId="0">
      <pane ySplit="4" topLeftCell="A5" activePane="bottomLeft" state="frozen"/>
      <selection pane="bottomLeft" activeCell="C5" sqref="C5"/>
    </sheetView>
  </sheetViews>
  <sheetFormatPr defaultColWidth="9.140625" defaultRowHeight="8.25" outlineLevelRow="3" x14ac:dyDescent="0.15"/>
  <cols>
    <col min="1" max="1" width="28.7109375" style="3" hidden="1" customWidth="1"/>
    <col min="2" max="2" width="3.7109375" style="3" hidden="1" customWidth="1"/>
    <col min="3" max="3" width="5.7109375" style="3" customWidth="1"/>
    <col min="4" max="4" width="4.7109375" style="3" customWidth="1"/>
    <col min="5" max="5" width="14.7109375" style="3" customWidth="1"/>
    <col min="6" max="6" width="72.7109375" style="3" customWidth="1"/>
    <col min="7" max="7" width="4.7109375" style="3" customWidth="1"/>
    <col min="8" max="8" width="14.7109375" style="3" customWidth="1"/>
    <col min="9" max="9" width="12.7109375" style="3" customWidth="1"/>
    <col min="10" max="10" width="15.7109375" style="3" customWidth="1"/>
    <col min="11" max="11" width="11.7109375" style="3" hidden="1" customWidth="1"/>
    <col min="12" max="12" width="14.7109375" style="3" hidden="1" customWidth="1"/>
    <col min="13" max="13" width="11.7109375" style="3" hidden="1" customWidth="1"/>
    <col min="14" max="14" width="14.7109375" style="3" hidden="1" customWidth="1"/>
    <col min="15" max="15" width="9.7109375" style="3" hidden="1" customWidth="1"/>
    <col min="16" max="16" width="14.7109375" style="3" hidden="1" customWidth="1"/>
    <col min="17" max="17" width="15.7109375" style="3" hidden="1" customWidth="1"/>
    <col min="18" max="18" width="38.7109375" style="3" customWidth="1"/>
    <col min="19" max="21" width="9.140625" style="3"/>
    <col min="22" max="22" width="9.140625" style="3" customWidth="1"/>
    <col min="23" max="23" width="5.5703125" style="3" customWidth="1"/>
    <col min="24" max="16384" width="9.140625" style="3"/>
  </cols>
  <sheetData>
    <row r="1" spans="1:22" ht="15.75" x14ac:dyDescent="0.15">
      <c r="F1" s="26" t="s">
        <v>77</v>
      </c>
    </row>
    <row r="2" spans="1:22" ht="15.75" x14ac:dyDescent="0.15">
      <c r="B2" s="76"/>
      <c r="C2" s="76"/>
      <c r="D2" s="42"/>
      <c r="E2" s="42"/>
      <c r="F2" s="26" t="s">
        <v>78</v>
      </c>
      <c r="G2" s="42"/>
      <c r="H2" s="48"/>
      <c r="I2" s="84"/>
      <c r="J2" s="45"/>
      <c r="K2" s="48"/>
      <c r="L2" s="48"/>
      <c r="M2" s="48"/>
      <c r="N2" s="48"/>
      <c r="O2" s="45"/>
      <c r="P2" s="45"/>
      <c r="Q2" s="45"/>
      <c r="S2" s="9"/>
      <c r="V2" s="4"/>
    </row>
    <row r="3" spans="1:22" ht="7.5" customHeight="1" x14ac:dyDescent="0.15">
      <c r="A3" s="7"/>
      <c r="B3" s="77"/>
      <c r="C3" s="76"/>
      <c r="D3" s="80"/>
      <c r="E3" s="42"/>
      <c r="F3" s="42"/>
      <c r="G3" s="42"/>
      <c r="H3" s="48"/>
      <c r="I3" s="84"/>
      <c r="J3" s="45"/>
      <c r="K3" s="49"/>
      <c r="L3" s="49"/>
      <c r="M3" s="49"/>
      <c r="N3" s="49"/>
      <c r="O3" s="52"/>
      <c r="P3" s="52"/>
      <c r="Q3" s="52"/>
      <c r="R3" s="10"/>
    </row>
    <row r="4" spans="1:22" ht="11.25" x14ac:dyDescent="0.2">
      <c r="A4" s="5"/>
      <c r="B4" s="86"/>
      <c r="C4" s="86" t="s">
        <v>5</v>
      </c>
      <c r="D4" s="53" t="s">
        <v>6</v>
      </c>
      <c r="E4" s="53" t="s">
        <v>7</v>
      </c>
      <c r="F4" s="53" t="s">
        <v>4</v>
      </c>
      <c r="G4" s="53" t="s">
        <v>8</v>
      </c>
      <c r="H4" s="55" t="s">
        <v>9</v>
      </c>
      <c r="I4" s="87" t="s">
        <v>20</v>
      </c>
      <c r="J4" s="54" t="s">
        <v>10</v>
      </c>
      <c r="K4" s="55" t="s">
        <v>11</v>
      </c>
      <c r="L4" s="55" t="s">
        <v>12</v>
      </c>
      <c r="M4" s="55" t="s">
        <v>13</v>
      </c>
      <c r="N4" s="55" t="s">
        <v>14</v>
      </c>
      <c r="O4" s="54" t="s">
        <v>15</v>
      </c>
      <c r="P4" s="54" t="s">
        <v>3</v>
      </c>
      <c r="Q4" s="54" t="s">
        <v>16</v>
      </c>
      <c r="R4" s="7"/>
      <c r="S4" s="10"/>
    </row>
    <row r="5" spans="1:22" ht="7.5" customHeight="1" x14ac:dyDescent="0.15">
      <c r="B5" s="76"/>
      <c r="C5" s="76"/>
      <c r="D5" s="42"/>
      <c r="E5" s="42"/>
      <c r="F5" s="42"/>
      <c r="G5" s="42"/>
      <c r="H5" s="48"/>
      <c r="I5" s="84"/>
      <c r="J5" s="45"/>
      <c r="K5" s="48"/>
      <c r="L5" s="48"/>
      <c r="M5" s="48"/>
      <c r="N5" s="48"/>
      <c r="O5" s="45"/>
      <c r="P5" s="45"/>
      <c r="Q5" s="45"/>
      <c r="R5" s="10"/>
    </row>
    <row r="6" spans="1:22" ht="12" x14ac:dyDescent="0.2">
      <c r="A6" s="68" t="s">
        <v>47</v>
      </c>
      <c r="B6" s="88">
        <v>1</v>
      </c>
      <c r="C6" s="89"/>
      <c r="D6" s="90" t="s">
        <v>79</v>
      </c>
      <c r="E6" s="90"/>
      <c r="F6" s="69" t="s">
        <v>48</v>
      </c>
      <c r="G6" s="90"/>
      <c r="H6" s="91"/>
      <c r="I6" s="92"/>
      <c r="J6" s="70">
        <f>SUBTOTAL(9,J7:J385)</f>
        <v>0</v>
      </c>
      <c r="K6" s="91"/>
      <c r="L6" s="71">
        <f>SUBTOTAL(9,L7:L385)</f>
        <v>57.139440706380007</v>
      </c>
      <c r="M6" s="91"/>
      <c r="N6" s="71">
        <f>SUBTOTAL(9,N7:N385)</f>
        <v>11.391652499999999</v>
      </c>
      <c r="O6" s="93"/>
      <c r="P6" s="70">
        <f>SUBTOTAL(9,P7:P385)</f>
        <v>0</v>
      </c>
      <c r="Q6" s="70">
        <f>SUBTOTAL(9,Q7:Q385)</f>
        <v>0</v>
      </c>
      <c r="R6" s="7"/>
      <c r="S6" s="10"/>
      <c r="T6" s="10"/>
    </row>
    <row r="7" spans="1:22" ht="12" outlineLevel="1" x14ac:dyDescent="0.2">
      <c r="A7" s="72" t="s">
        <v>49</v>
      </c>
      <c r="B7" s="94">
        <v>2</v>
      </c>
      <c r="C7" s="95"/>
      <c r="D7" s="96" t="s">
        <v>80</v>
      </c>
      <c r="E7" s="96"/>
      <c r="F7" s="97" t="s">
        <v>50</v>
      </c>
      <c r="G7" s="96"/>
      <c r="H7" s="98"/>
      <c r="I7" s="99"/>
      <c r="J7" s="74">
        <f>SUBTOTAL(9,J8:J12)</f>
        <v>0</v>
      </c>
      <c r="K7" s="98"/>
      <c r="L7" s="75">
        <f>SUBTOTAL(9,L8:L12)</f>
        <v>5.02803E-2</v>
      </c>
      <c r="M7" s="98"/>
      <c r="N7" s="75">
        <f>SUBTOTAL(9,N8:N12)</f>
        <v>0</v>
      </c>
      <c r="O7" s="100"/>
      <c r="P7" s="74">
        <f>SUBTOTAL(9,P8:P12)</f>
        <v>0</v>
      </c>
      <c r="Q7" s="74">
        <f>SUBTOTAL(9,Q8:Q12)</f>
        <v>0</v>
      </c>
      <c r="R7" s="7"/>
      <c r="S7" s="10"/>
      <c r="T7" s="10"/>
    </row>
    <row r="8" spans="1:22" ht="11.25" outlineLevel="2" x14ac:dyDescent="0.2">
      <c r="A8" s="16"/>
      <c r="B8" s="101"/>
      <c r="C8" s="102">
        <v>1</v>
      </c>
      <c r="D8" s="103" t="s">
        <v>81</v>
      </c>
      <c r="E8" s="104" t="s">
        <v>82</v>
      </c>
      <c r="F8" s="105" t="s">
        <v>83</v>
      </c>
      <c r="G8" s="103" t="s">
        <v>84</v>
      </c>
      <c r="H8" s="106">
        <v>69.400000000000006</v>
      </c>
      <c r="I8" s="107"/>
      <c r="J8" s="108">
        <f>H8*I8</f>
        <v>0</v>
      </c>
      <c r="K8" s="106"/>
      <c r="L8" s="106">
        <f>H8*K8</f>
        <v>0</v>
      </c>
      <c r="M8" s="106"/>
      <c r="N8" s="106">
        <f>H8*M8</f>
        <v>0</v>
      </c>
      <c r="O8" s="108">
        <v>12</v>
      </c>
      <c r="P8" s="108">
        <f>J8*(O8/100)</f>
        <v>0</v>
      </c>
      <c r="Q8" s="108">
        <f>J8+P8</f>
        <v>0</v>
      </c>
      <c r="R8" s="10"/>
      <c r="S8" s="10"/>
      <c r="T8" s="10"/>
    </row>
    <row r="9" spans="1:22" ht="11.25" outlineLevel="2" x14ac:dyDescent="0.2">
      <c r="A9" s="16"/>
      <c r="B9" s="101"/>
      <c r="C9" s="102">
        <v>2</v>
      </c>
      <c r="D9" s="103" t="s">
        <v>85</v>
      </c>
      <c r="E9" s="104" t="s">
        <v>86</v>
      </c>
      <c r="F9" s="105" t="s">
        <v>87</v>
      </c>
      <c r="G9" s="103" t="s">
        <v>84</v>
      </c>
      <c r="H9" s="106">
        <v>72.87</v>
      </c>
      <c r="I9" s="107"/>
      <c r="J9" s="108">
        <f>H9*I9</f>
        <v>0</v>
      </c>
      <c r="K9" s="106">
        <v>6.8999999999999997E-4</v>
      </c>
      <c r="L9" s="106">
        <f>H9*K9</f>
        <v>5.02803E-2</v>
      </c>
      <c r="M9" s="106"/>
      <c r="N9" s="106">
        <f>H9*M9</f>
        <v>0</v>
      </c>
      <c r="O9" s="108">
        <v>12</v>
      </c>
      <c r="P9" s="108">
        <f>J9*(O9/100)</f>
        <v>0</v>
      </c>
      <c r="Q9" s="108">
        <f>J9+P9</f>
        <v>0</v>
      </c>
      <c r="R9" s="10"/>
      <c r="S9" s="10"/>
      <c r="T9" s="10"/>
    </row>
    <row r="10" spans="1:22" ht="9.75" outlineLevel="3" x14ac:dyDescent="0.2">
      <c r="A10" s="109"/>
      <c r="B10" s="110"/>
      <c r="C10" s="110"/>
      <c r="D10" s="111"/>
      <c r="E10" s="115" t="s">
        <v>21</v>
      </c>
      <c r="F10" s="116">
        <v>5</v>
      </c>
      <c r="G10" s="111"/>
      <c r="H10" s="112">
        <v>3.47</v>
      </c>
      <c r="I10" s="113"/>
      <c r="J10" s="114"/>
      <c r="K10" s="112"/>
      <c r="L10" s="112"/>
      <c r="M10" s="112"/>
      <c r="N10" s="112"/>
      <c r="O10" s="114"/>
      <c r="P10" s="114"/>
      <c r="Q10" s="114"/>
      <c r="R10" s="7"/>
      <c r="S10" s="10"/>
    </row>
    <row r="11" spans="1:22" ht="7.5" customHeight="1" outlineLevel="3" x14ac:dyDescent="0.15">
      <c r="A11" s="10"/>
      <c r="B11" s="79"/>
      <c r="C11" s="78"/>
      <c r="D11" s="81"/>
      <c r="E11" s="44"/>
      <c r="F11" s="82"/>
      <c r="G11" s="81"/>
      <c r="H11" s="83"/>
      <c r="I11" s="85"/>
      <c r="J11" s="46"/>
      <c r="K11" s="50"/>
      <c r="L11" s="50"/>
      <c r="M11" s="50"/>
      <c r="N11" s="50"/>
      <c r="O11" s="46"/>
      <c r="P11" s="46"/>
      <c r="Q11" s="46"/>
      <c r="R11" s="7"/>
      <c r="S11" s="10"/>
    </row>
    <row r="12" spans="1:22" outlineLevel="2" x14ac:dyDescent="0.15">
      <c r="B12" s="7"/>
      <c r="C12" s="7"/>
      <c r="D12" s="7"/>
      <c r="E12" s="7"/>
      <c r="F12" s="7"/>
      <c r="G12" s="7"/>
      <c r="H12" s="7"/>
      <c r="I12" s="10"/>
      <c r="J12" s="10"/>
      <c r="K12" s="7"/>
      <c r="L12" s="7"/>
      <c r="M12" s="7"/>
      <c r="N12" s="7"/>
      <c r="O12" s="7"/>
      <c r="P12" s="10"/>
      <c r="Q12" s="10"/>
    </row>
    <row r="13" spans="1:22" ht="12" outlineLevel="1" x14ac:dyDescent="0.2">
      <c r="A13" s="72" t="s">
        <v>51</v>
      </c>
      <c r="B13" s="94">
        <v>2</v>
      </c>
      <c r="C13" s="95"/>
      <c r="D13" s="96" t="s">
        <v>80</v>
      </c>
      <c r="E13" s="96"/>
      <c r="F13" s="97" t="s">
        <v>52</v>
      </c>
      <c r="G13" s="96"/>
      <c r="H13" s="98"/>
      <c r="I13" s="99"/>
      <c r="J13" s="74">
        <f>SUBTOTAL(9,J14:J22)</f>
        <v>0</v>
      </c>
      <c r="K13" s="98"/>
      <c r="L13" s="75">
        <f>SUBTOTAL(9,L14:L22)</f>
        <v>3.70334643138</v>
      </c>
      <c r="M13" s="98"/>
      <c r="N13" s="75">
        <f>SUBTOTAL(9,N14:N22)</f>
        <v>0</v>
      </c>
      <c r="O13" s="100"/>
      <c r="P13" s="74">
        <f>SUBTOTAL(9,P14:P22)</f>
        <v>0</v>
      </c>
      <c r="Q13" s="74">
        <f>SUBTOTAL(9,Q14:Q22)</f>
        <v>0</v>
      </c>
      <c r="R13" s="7"/>
      <c r="S13" s="10"/>
      <c r="T13" s="10"/>
    </row>
    <row r="14" spans="1:22" ht="22.5" outlineLevel="2" x14ac:dyDescent="0.2">
      <c r="A14" s="16"/>
      <c r="B14" s="101"/>
      <c r="C14" s="102">
        <v>3</v>
      </c>
      <c r="D14" s="103" t="s">
        <v>81</v>
      </c>
      <c r="E14" s="104" t="s">
        <v>88</v>
      </c>
      <c r="F14" s="105" t="s">
        <v>89</v>
      </c>
      <c r="G14" s="103" t="s">
        <v>90</v>
      </c>
      <c r="H14" s="106">
        <v>4.8</v>
      </c>
      <c r="I14" s="107"/>
      <c r="J14" s="108">
        <f>H14*I14</f>
        <v>0</v>
      </c>
      <c r="K14" s="106">
        <v>0.36063000000000001</v>
      </c>
      <c r="L14" s="106">
        <f>H14*K14</f>
        <v>1.7310239999999999</v>
      </c>
      <c r="M14" s="106"/>
      <c r="N14" s="106">
        <f>H14*M14</f>
        <v>0</v>
      </c>
      <c r="O14" s="108">
        <v>12</v>
      </c>
      <c r="P14" s="108">
        <f>J14*(O14/100)</f>
        <v>0</v>
      </c>
      <c r="Q14" s="108">
        <f>J14+P14</f>
        <v>0</v>
      </c>
      <c r="R14" s="10"/>
      <c r="S14" s="10"/>
      <c r="T14" s="10"/>
    </row>
    <row r="15" spans="1:22" ht="11.25" outlineLevel="2" x14ac:dyDescent="0.2">
      <c r="A15" s="16"/>
      <c r="B15" s="101"/>
      <c r="C15" s="102">
        <v>4</v>
      </c>
      <c r="D15" s="103" t="s">
        <v>81</v>
      </c>
      <c r="E15" s="104" t="s">
        <v>91</v>
      </c>
      <c r="F15" s="105" t="s">
        <v>92</v>
      </c>
      <c r="G15" s="103" t="s">
        <v>93</v>
      </c>
      <c r="H15" s="106">
        <v>1.5729E-2</v>
      </c>
      <c r="I15" s="107"/>
      <c r="J15" s="108">
        <f>H15*I15</f>
        <v>0</v>
      </c>
      <c r="K15" s="106">
        <v>1.04922</v>
      </c>
      <c r="L15" s="106">
        <f>H15*K15</f>
        <v>1.6503181379999999E-2</v>
      </c>
      <c r="M15" s="106"/>
      <c r="N15" s="106">
        <f>H15*M15</f>
        <v>0</v>
      </c>
      <c r="O15" s="108">
        <v>12</v>
      </c>
      <c r="P15" s="108">
        <f>J15*(O15/100)</f>
        <v>0</v>
      </c>
      <c r="Q15" s="108">
        <f>J15+P15</f>
        <v>0</v>
      </c>
      <c r="R15" s="10"/>
      <c r="S15" s="10"/>
      <c r="T15" s="10"/>
    </row>
    <row r="16" spans="1:22" ht="9.75" outlineLevel="3" x14ac:dyDescent="0.2">
      <c r="A16" s="117"/>
      <c r="B16" s="118"/>
      <c r="C16" s="118"/>
      <c r="D16" s="119"/>
      <c r="E16" s="124" t="s">
        <v>17</v>
      </c>
      <c r="F16" s="120" t="s">
        <v>94</v>
      </c>
      <c r="G16" s="119"/>
      <c r="H16" s="121">
        <v>1.5729E-2</v>
      </c>
      <c r="I16" s="122"/>
      <c r="J16" s="123"/>
      <c r="K16" s="121"/>
      <c r="L16" s="121"/>
      <c r="M16" s="121"/>
      <c r="N16" s="121"/>
      <c r="O16" s="123"/>
      <c r="P16" s="123"/>
      <c r="Q16" s="123"/>
      <c r="R16" s="7"/>
      <c r="S16" s="10"/>
    </row>
    <row r="17" spans="1:20" ht="7.5" customHeight="1" outlineLevel="3" x14ac:dyDescent="0.15">
      <c r="A17" s="10"/>
      <c r="B17" s="79"/>
      <c r="C17" s="78"/>
      <c r="D17" s="81"/>
      <c r="E17" s="44"/>
      <c r="F17" s="82"/>
      <c r="G17" s="81"/>
      <c r="H17" s="83"/>
      <c r="I17" s="85"/>
      <c r="J17" s="46"/>
      <c r="K17" s="50"/>
      <c r="L17" s="50"/>
      <c r="M17" s="50"/>
      <c r="N17" s="50"/>
      <c r="O17" s="46"/>
      <c r="P17" s="46"/>
      <c r="Q17" s="46"/>
      <c r="R17" s="7"/>
      <c r="S17" s="10"/>
    </row>
    <row r="18" spans="1:20" ht="11.25" outlineLevel="2" x14ac:dyDescent="0.2">
      <c r="A18" s="16"/>
      <c r="B18" s="101"/>
      <c r="C18" s="102">
        <v>5</v>
      </c>
      <c r="D18" s="103" t="s">
        <v>81</v>
      </c>
      <c r="E18" s="104" t="s">
        <v>95</v>
      </c>
      <c r="F18" s="105" t="s">
        <v>96</v>
      </c>
      <c r="G18" s="103" t="s">
        <v>90</v>
      </c>
      <c r="H18" s="106">
        <v>37.274999999999999</v>
      </c>
      <c r="I18" s="107"/>
      <c r="J18" s="108">
        <f>H18*I18</f>
        <v>0</v>
      </c>
      <c r="K18" s="106">
        <v>5.2470000000000003E-2</v>
      </c>
      <c r="L18" s="106">
        <f>H18*K18</f>
        <v>1.95581925</v>
      </c>
      <c r="M18" s="106"/>
      <c r="N18" s="106">
        <f>H18*M18</f>
        <v>0</v>
      </c>
      <c r="O18" s="108">
        <v>12</v>
      </c>
      <c r="P18" s="108">
        <f>J18*(O18/100)</f>
        <v>0</v>
      </c>
      <c r="Q18" s="108">
        <f>J18+P18</f>
        <v>0</v>
      </c>
      <c r="R18" s="10"/>
      <c r="S18" s="10"/>
      <c r="T18" s="10"/>
    </row>
    <row r="19" spans="1:20" ht="9.75" outlineLevel="3" x14ac:dyDescent="0.2">
      <c r="A19" s="117"/>
      <c r="B19" s="118"/>
      <c r="C19" s="118"/>
      <c r="D19" s="119"/>
      <c r="E19" s="124" t="s">
        <v>17</v>
      </c>
      <c r="F19" s="120" t="s">
        <v>97</v>
      </c>
      <c r="G19" s="119"/>
      <c r="H19" s="121">
        <v>29.82</v>
      </c>
      <c r="I19" s="122"/>
      <c r="J19" s="123"/>
      <c r="K19" s="121"/>
      <c r="L19" s="121"/>
      <c r="M19" s="121"/>
      <c r="N19" s="121"/>
      <c r="O19" s="123"/>
      <c r="P19" s="123"/>
      <c r="Q19" s="123"/>
      <c r="R19" s="7"/>
      <c r="S19" s="10"/>
    </row>
    <row r="20" spans="1:20" ht="9.75" outlineLevel="3" x14ac:dyDescent="0.2">
      <c r="A20" s="117"/>
      <c r="B20" s="118"/>
      <c r="C20" s="118"/>
      <c r="D20" s="119"/>
      <c r="E20" s="124"/>
      <c r="F20" s="120" t="s">
        <v>98</v>
      </c>
      <c r="G20" s="119"/>
      <c r="H20" s="121">
        <v>7.4549999999999983</v>
      </c>
      <c r="I20" s="122"/>
      <c r="J20" s="123"/>
      <c r="K20" s="121"/>
      <c r="L20" s="121"/>
      <c r="M20" s="121"/>
      <c r="N20" s="121"/>
      <c r="O20" s="123"/>
      <c r="P20" s="123"/>
      <c r="Q20" s="123"/>
      <c r="R20" s="7"/>
      <c r="S20" s="10"/>
    </row>
    <row r="21" spans="1:20" ht="7.5" customHeight="1" outlineLevel="3" x14ac:dyDescent="0.15">
      <c r="A21" s="10"/>
      <c r="B21" s="79"/>
      <c r="C21" s="78"/>
      <c r="D21" s="81"/>
      <c r="E21" s="44"/>
      <c r="F21" s="82"/>
      <c r="G21" s="81"/>
      <c r="H21" s="83"/>
      <c r="I21" s="85"/>
      <c r="J21" s="46"/>
      <c r="K21" s="50"/>
      <c r="L21" s="50"/>
      <c r="M21" s="50"/>
      <c r="N21" s="50"/>
      <c r="O21" s="46"/>
      <c r="P21" s="46"/>
      <c r="Q21" s="46"/>
      <c r="R21" s="7"/>
      <c r="S21" s="10"/>
    </row>
    <row r="22" spans="1:20" outlineLevel="2" x14ac:dyDescent="0.15">
      <c r="B22" s="7"/>
      <c r="C22" s="7"/>
      <c r="D22" s="7"/>
      <c r="E22" s="7"/>
      <c r="F22" s="7"/>
      <c r="G22" s="7"/>
      <c r="H22" s="7"/>
      <c r="I22" s="10"/>
      <c r="J22" s="10"/>
      <c r="K22" s="7"/>
      <c r="L22" s="7"/>
      <c r="M22" s="7"/>
      <c r="N22" s="7"/>
      <c r="O22" s="7"/>
      <c r="P22" s="10"/>
      <c r="Q22" s="10"/>
    </row>
    <row r="23" spans="1:20" ht="12" outlineLevel="1" x14ac:dyDescent="0.2">
      <c r="A23" s="72" t="s">
        <v>53</v>
      </c>
      <c r="B23" s="94">
        <v>2</v>
      </c>
      <c r="C23" s="95"/>
      <c r="D23" s="96" t="s">
        <v>80</v>
      </c>
      <c r="E23" s="96"/>
      <c r="F23" s="97" t="s">
        <v>54</v>
      </c>
      <c r="G23" s="96"/>
      <c r="H23" s="98"/>
      <c r="I23" s="99"/>
      <c r="J23" s="74">
        <f>SUBTOTAL(9,J24:J36)</f>
        <v>0</v>
      </c>
      <c r="K23" s="98"/>
      <c r="L23" s="75">
        <f>SUBTOTAL(9,L24:L36)</f>
        <v>1.4083479999999999</v>
      </c>
      <c r="M23" s="98"/>
      <c r="N23" s="75">
        <f>SUBTOTAL(9,N24:N36)</f>
        <v>1.3500000000000001E-5</v>
      </c>
      <c r="O23" s="100"/>
      <c r="P23" s="74">
        <f>SUBTOTAL(9,P24:P36)</f>
        <v>0</v>
      </c>
      <c r="Q23" s="74">
        <f>SUBTOTAL(9,Q24:Q36)</f>
        <v>0</v>
      </c>
      <c r="R23" s="7"/>
      <c r="S23" s="10"/>
      <c r="T23" s="10"/>
    </row>
    <row r="24" spans="1:20" ht="11.25" outlineLevel="2" x14ac:dyDescent="0.2">
      <c r="A24" s="16"/>
      <c r="B24" s="101"/>
      <c r="C24" s="102">
        <v>6</v>
      </c>
      <c r="D24" s="103" t="s">
        <v>85</v>
      </c>
      <c r="E24" s="104" t="s">
        <v>99</v>
      </c>
      <c r="F24" s="105" t="s">
        <v>100</v>
      </c>
      <c r="G24" s="103" t="s">
        <v>84</v>
      </c>
      <c r="H24" s="106">
        <v>19</v>
      </c>
      <c r="I24" s="107"/>
      <c r="J24" s="108">
        <f t="shared" ref="J24:J31" si="0">H24*I24</f>
        <v>0</v>
      </c>
      <c r="K24" s="106">
        <v>4.2000000000000002E-4</v>
      </c>
      <c r="L24" s="106">
        <f t="shared" ref="L24:L31" si="1">H24*K24</f>
        <v>7.980000000000001E-3</v>
      </c>
      <c r="M24" s="106"/>
      <c r="N24" s="106">
        <f t="shared" ref="N24:N31" si="2">H24*M24</f>
        <v>0</v>
      </c>
      <c r="O24" s="108">
        <v>12</v>
      </c>
      <c r="P24" s="108">
        <f t="shared" ref="P24:P31" si="3">J24*(O24/100)</f>
        <v>0</v>
      </c>
      <c r="Q24" s="108">
        <f t="shared" ref="Q24:Q31" si="4">J24+P24</f>
        <v>0</v>
      </c>
      <c r="R24" s="10"/>
      <c r="S24" s="10"/>
      <c r="T24" s="10"/>
    </row>
    <row r="25" spans="1:20" ht="11.25" outlineLevel="2" x14ac:dyDescent="0.2">
      <c r="A25" s="16"/>
      <c r="B25" s="101"/>
      <c r="C25" s="102">
        <v>7</v>
      </c>
      <c r="D25" s="103" t="s">
        <v>81</v>
      </c>
      <c r="E25" s="104" t="s">
        <v>101</v>
      </c>
      <c r="F25" s="105" t="s">
        <v>102</v>
      </c>
      <c r="G25" s="103" t="s">
        <v>90</v>
      </c>
      <c r="H25" s="106">
        <v>42.6</v>
      </c>
      <c r="I25" s="107"/>
      <c r="J25" s="108">
        <f t="shared" si="0"/>
        <v>0</v>
      </c>
      <c r="K25" s="106">
        <v>2.0000000000000001E-4</v>
      </c>
      <c r="L25" s="106">
        <f t="shared" si="1"/>
        <v>8.5200000000000015E-3</v>
      </c>
      <c r="M25" s="106"/>
      <c r="N25" s="106">
        <f t="shared" si="2"/>
        <v>0</v>
      </c>
      <c r="O25" s="108">
        <v>12</v>
      </c>
      <c r="P25" s="108">
        <f t="shared" si="3"/>
        <v>0</v>
      </c>
      <c r="Q25" s="108">
        <f t="shared" si="4"/>
        <v>0</v>
      </c>
      <c r="R25" s="10"/>
      <c r="S25" s="10"/>
      <c r="T25" s="10"/>
    </row>
    <row r="26" spans="1:20" ht="22.5" outlineLevel="2" x14ac:dyDescent="0.2">
      <c r="A26" s="16"/>
      <c r="B26" s="101"/>
      <c r="C26" s="102">
        <v>8</v>
      </c>
      <c r="D26" s="103" t="s">
        <v>81</v>
      </c>
      <c r="E26" s="104" t="s">
        <v>103</v>
      </c>
      <c r="F26" s="105" t="s">
        <v>104</v>
      </c>
      <c r="G26" s="103" t="s">
        <v>90</v>
      </c>
      <c r="H26" s="106">
        <v>42.6</v>
      </c>
      <c r="I26" s="107"/>
      <c r="J26" s="108">
        <f t="shared" si="0"/>
        <v>0</v>
      </c>
      <c r="K26" s="106">
        <v>1.26E-2</v>
      </c>
      <c r="L26" s="106">
        <f t="shared" si="1"/>
        <v>0.53676000000000001</v>
      </c>
      <c r="M26" s="106"/>
      <c r="N26" s="106">
        <f t="shared" si="2"/>
        <v>0</v>
      </c>
      <c r="O26" s="108">
        <v>12</v>
      </c>
      <c r="P26" s="108">
        <f t="shared" si="3"/>
        <v>0</v>
      </c>
      <c r="Q26" s="108">
        <f t="shared" si="4"/>
        <v>0</v>
      </c>
      <c r="R26" s="10"/>
      <c r="S26" s="10"/>
      <c r="T26" s="10"/>
    </row>
    <row r="27" spans="1:20" ht="22.5" outlineLevel="2" x14ac:dyDescent="0.2">
      <c r="A27" s="16"/>
      <c r="B27" s="101"/>
      <c r="C27" s="102">
        <v>9</v>
      </c>
      <c r="D27" s="103" t="s">
        <v>81</v>
      </c>
      <c r="E27" s="104" t="s">
        <v>105</v>
      </c>
      <c r="F27" s="105" t="s">
        <v>106</v>
      </c>
      <c r="G27" s="103" t="s">
        <v>90</v>
      </c>
      <c r="H27" s="106">
        <v>42.6</v>
      </c>
      <c r="I27" s="107"/>
      <c r="J27" s="108">
        <f t="shared" si="0"/>
        <v>0</v>
      </c>
      <c r="K27" s="106">
        <v>8.0000000000000007E-5</v>
      </c>
      <c r="L27" s="106">
        <f t="shared" si="1"/>
        <v>3.4080000000000004E-3</v>
      </c>
      <c r="M27" s="106"/>
      <c r="N27" s="106">
        <f t="shared" si="2"/>
        <v>0</v>
      </c>
      <c r="O27" s="108">
        <v>12</v>
      </c>
      <c r="P27" s="108">
        <f t="shared" si="3"/>
        <v>0</v>
      </c>
      <c r="Q27" s="108">
        <f t="shared" si="4"/>
        <v>0</v>
      </c>
      <c r="R27" s="10"/>
      <c r="S27" s="10"/>
      <c r="T27" s="10"/>
    </row>
    <row r="28" spans="1:20" ht="11.25" outlineLevel="2" x14ac:dyDescent="0.2">
      <c r="A28" s="16"/>
      <c r="B28" s="101"/>
      <c r="C28" s="102">
        <v>10</v>
      </c>
      <c r="D28" s="103" t="s">
        <v>81</v>
      </c>
      <c r="E28" s="104" t="s">
        <v>107</v>
      </c>
      <c r="F28" s="105" t="s">
        <v>108</v>
      </c>
      <c r="G28" s="103" t="s">
        <v>84</v>
      </c>
      <c r="H28" s="106">
        <v>18</v>
      </c>
      <c r="I28" s="107"/>
      <c r="J28" s="108">
        <f t="shared" si="0"/>
        <v>0</v>
      </c>
      <c r="K28" s="106">
        <v>1E-4</v>
      </c>
      <c r="L28" s="106">
        <f t="shared" si="1"/>
        <v>1.8000000000000002E-3</v>
      </c>
      <c r="M28" s="106"/>
      <c r="N28" s="106">
        <f t="shared" si="2"/>
        <v>0</v>
      </c>
      <c r="O28" s="108">
        <v>12</v>
      </c>
      <c r="P28" s="108">
        <f t="shared" si="3"/>
        <v>0</v>
      </c>
      <c r="Q28" s="108">
        <f t="shared" si="4"/>
        <v>0</v>
      </c>
      <c r="R28" s="10"/>
      <c r="S28" s="10"/>
      <c r="T28" s="10"/>
    </row>
    <row r="29" spans="1:20" ht="11.25" outlineLevel="2" x14ac:dyDescent="0.2">
      <c r="A29" s="16"/>
      <c r="B29" s="101"/>
      <c r="C29" s="102">
        <v>11</v>
      </c>
      <c r="D29" s="103" t="s">
        <v>81</v>
      </c>
      <c r="E29" s="104" t="s">
        <v>109</v>
      </c>
      <c r="F29" s="105" t="s">
        <v>110</v>
      </c>
      <c r="G29" s="103" t="s">
        <v>90</v>
      </c>
      <c r="H29" s="106">
        <v>42.6</v>
      </c>
      <c r="I29" s="107"/>
      <c r="J29" s="108">
        <f t="shared" si="0"/>
        <v>0</v>
      </c>
      <c r="K29" s="106">
        <v>3.63E-3</v>
      </c>
      <c r="L29" s="106">
        <f t="shared" si="1"/>
        <v>0.154638</v>
      </c>
      <c r="M29" s="106"/>
      <c r="N29" s="106">
        <f t="shared" si="2"/>
        <v>0</v>
      </c>
      <c r="O29" s="108">
        <v>12</v>
      </c>
      <c r="P29" s="108">
        <f t="shared" si="3"/>
        <v>0</v>
      </c>
      <c r="Q29" s="108">
        <f t="shared" si="4"/>
        <v>0</v>
      </c>
      <c r="R29" s="10"/>
      <c r="S29" s="10"/>
      <c r="T29" s="10"/>
    </row>
    <row r="30" spans="1:20" ht="11.25" outlineLevel="2" x14ac:dyDescent="0.2">
      <c r="A30" s="16"/>
      <c r="B30" s="101"/>
      <c r="C30" s="102">
        <v>12</v>
      </c>
      <c r="D30" s="103" t="s">
        <v>81</v>
      </c>
      <c r="E30" s="104" t="s">
        <v>111</v>
      </c>
      <c r="F30" s="105" t="s">
        <v>112</v>
      </c>
      <c r="G30" s="103" t="s">
        <v>90</v>
      </c>
      <c r="H30" s="106">
        <v>42.6</v>
      </c>
      <c r="I30" s="107"/>
      <c r="J30" s="108">
        <f t="shared" si="0"/>
        <v>0</v>
      </c>
      <c r="K30" s="106"/>
      <c r="L30" s="106">
        <f t="shared" si="1"/>
        <v>0</v>
      </c>
      <c r="M30" s="106"/>
      <c r="N30" s="106">
        <f t="shared" si="2"/>
        <v>0</v>
      </c>
      <c r="O30" s="108">
        <v>12</v>
      </c>
      <c r="P30" s="108">
        <f t="shared" si="3"/>
        <v>0</v>
      </c>
      <c r="Q30" s="108">
        <f t="shared" si="4"/>
        <v>0</v>
      </c>
      <c r="R30" s="10"/>
      <c r="S30" s="10"/>
      <c r="T30" s="10"/>
    </row>
    <row r="31" spans="1:20" ht="11.25" outlineLevel="2" x14ac:dyDescent="0.2">
      <c r="A31" s="16"/>
      <c r="B31" s="101"/>
      <c r="C31" s="102">
        <v>13</v>
      </c>
      <c r="D31" s="103" t="s">
        <v>81</v>
      </c>
      <c r="E31" s="104" t="s">
        <v>113</v>
      </c>
      <c r="F31" s="105" t="s">
        <v>114</v>
      </c>
      <c r="G31" s="103" t="s">
        <v>90</v>
      </c>
      <c r="H31" s="106">
        <v>1.35</v>
      </c>
      <c r="I31" s="107"/>
      <c r="J31" s="108">
        <f t="shared" si="0"/>
        <v>0</v>
      </c>
      <c r="K31" s="106">
        <v>2.0000000000000002E-5</v>
      </c>
      <c r="L31" s="106">
        <f t="shared" si="1"/>
        <v>2.7000000000000002E-5</v>
      </c>
      <c r="M31" s="106">
        <v>1.0000000000000001E-5</v>
      </c>
      <c r="N31" s="106">
        <f t="shared" si="2"/>
        <v>1.3500000000000001E-5</v>
      </c>
      <c r="O31" s="108">
        <v>12</v>
      </c>
      <c r="P31" s="108">
        <f t="shared" si="3"/>
        <v>0</v>
      </c>
      <c r="Q31" s="108">
        <f t="shared" si="4"/>
        <v>0</v>
      </c>
      <c r="R31" s="10"/>
      <c r="S31" s="10"/>
      <c r="T31" s="10"/>
    </row>
    <row r="32" spans="1:20" ht="9.75" outlineLevel="3" x14ac:dyDescent="0.2">
      <c r="A32" s="117"/>
      <c r="B32" s="118"/>
      <c r="C32" s="118"/>
      <c r="D32" s="119"/>
      <c r="E32" s="124" t="s">
        <v>17</v>
      </c>
      <c r="F32" s="120" t="s">
        <v>115</v>
      </c>
      <c r="G32" s="119"/>
      <c r="H32" s="121">
        <v>1.35</v>
      </c>
      <c r="I32" s="122"/>
      <c r="J32" s="123"/>
      <c r="K32" s="121"/>
      <c r="L32" s="121"/>
      <c r="M32" s="121"/>
      <c r="N32" s="121"/>
      <c r="O32" s="123"/>
      <c r="P32" s="123"/>
      <c r="Q32" s="123"/>
      <c r="R32" s="7"/>
      <c r="S32" s="10"/>
    </row>
    <row r="33" spans="1:20" ht="7.5" customHeight="1" outlineLevel="3" x14ac:dyDescent="0.15">
      <c r="A33" s="10"/>
      <c r="B33" s="79"/>
      <c r="C33" s="78"/>
      <c r="D33" s="81"/>
      <c r="E33" s="44"/>
      <c r="F33" s="82"/>
      <c r="G33" s="81"/>
      <c r="H33" s="83"/>
      <c r="I33" s="85"/>
      <c r="J33" s="46"/>
      <c r="K33" s="50"/>
      <c r="L33" s="50"/>
      <c r="M33" s="50"/>
      <c r="N33" s="50"/>
      <c r="O33" s="46"/>
      <c r="P33" s="46"/>
      <c r="Q33" s="46"/>
      <c r="R33" s="7"/>
      <c r="S33" s="10"/>
    </row>
    <row r="34" spans="1:20" ht="11.25" outlineLevel="2" x14ac:dyDescent="0.2">
      <c r="A34" s="16"/>
      <c r="B34" s="101"/>
      <c r="C34" s="102">
        <v>14</v>
      </c>
      <c r="D34" s="103" t="s">
        <v>85</v>
      </c>
      <c r="E34" s="104" t="s">
        <v>116</v>
      </c>
      <c r="F34" s="105" t="s">
        <v>117</v>
      </c>
      <c r="G34" s="103" t="s">
        <v>90</v>
      </c>
      <c r="H34" s="106">
        <v>44.73</v>
      </c>
      <c r="I34" s="107"/>
      <c r="J34" s="108">
        <f>H34*I34</f>
        <v>0</v>
      </c>
      <c r="K34" s="106">
        <v>1.55E-2</v>
      </c>
      <c r="L34" s="106">
        <f>H34*K34</f>
        <v>0.6933149999999999</v>
      </c>
      <c r="M34" s="106"/>
      <c r="N34" s="106">
        <f>H34*M34</f>
        <v>0</v>
      </c>
      <c r="O34" s="108">
        <v>12</v>
      </c>
      <c r="P34" s="108">
        <f>J34*(O34/100)</f>
        <v>0</v>
      </c>
      <c r="Q34" s="108">
        <f>J34+P34</f>
        <v>0</v>
      </c>
      <c r="R34" s="10"/>
      <c r="S34" s="10"/>
      <c r="T34" s="10"/>
    </row>
    <row r="35" spans="1:20" ht="11.25" outlineLevel="2" x14ac:dyDescent="0.2">
      <c r="A35" s="16"/>
      <c r="B35" s="101"/>
      <c r="C35" s="102">
        <v>15</v>
      </c>
      <c r="D35" s="103" t="s">
        <v>85</v>
      </c>
      <c r="E35" s="104" t="s">
        <v>118</v>
      </c>
      <c r="F35" s="105" t="s">
        <v>119</v>
      </c>
      <c r="G35" s="103" t="s">
        <v>84</v>
      </c>
      <c r="H35" s="106">
        <v>19</v>
      </c>
      <c r="I35" s="107"/>
      <c r="J35" s="108">
        <f>H35*I35</f>
        <v>0</v>
      </c>
      <c r="K35" s="106">
        <v>1E-4</v>
      </c>
      <c r="L35" s="106">
        <f>H35*K35</f>
        <v>1.9E-3</v>
      </c>
      <c r="M35" s="106"/>
      <c r="N35" s="106">
        <f>H35*M35</f>
        <v>0</v>
      </c>
      <c r="O35" s="108">
        <v>12</v>
      </c>
      <c r="P35" s="108">
        <f>J35*(O35/100)</f>
        <v>0</v>
      </c>
      <c r="Q35" s="108">
        <f>J35+P35</f>
        <v>0</v>
      </c>
      <c r="R35" s="10"/>
      <c r="S35" s="10"/>
      <c r="T35" s="10"/>
    </row>
    <row r="36" spans="1:20" outlineLevel="2" x14ac:dyDescent="0.15">
      <c r="B36" s="7"/>
      <c r="C36" s="7"/>
      <c r="D36" s="7"/>
      <c r="E36" s="7"/>
      <c r="F36" s="7"/>
      <c r="G36" s="7"/>
      <c r="H36" s="7"/>
      <c r="I36" s="10"/>
      <c r="J36" s="10"/>
      <c r="K36" s="7"/>
      <c r="L36" s="7"/>
      <c r="M36" s="7"/>
      <c r="N36" s="7"/>
      <c r="O36" s="7"/>
      <c r="P36" s="10"/>
      <c r="Q36" s="10"/>
    </row>
    <row r="37" spans="1:20" ht="12" outlineLevel="1" x14ac:dyDescent="0.2">
      <c r="A37" s="72" t="s">
        <v>55</v>
      </c>
      <c r="B37" s="94">
        <v>2</v>
      </c>
      <c r="C37" s="95"/>
      <c r="D37" s="96" t="s">
        <v>80</v>
      </c>
      <c r="E37" s="96"/>
      <c r="F37" s="97" t="s">
        <v>56</v>
      </c>
      <c r="G37" s="96"/>
      <c r="H37" s="98"/>
      <c r="I37" s="99"/>
      <c r="J37" s="74">
        <f>SUBTOTAL(9,J38:J69)</f>
        <v>0</v>
      </c>
      <c r="K37" s="98"/>
      <c r="L37" s="75">
        <f>SUBTOTAL(9,L38:L69)</f>
        <v>0</v>
      </c>
      <c r="M37" s="98"/>
      <c r="N37" s="75">
        <f>SUBTOTAL(9,N38:N69)</f>
        <v>9.1675000000000004</v>
      </c>
      <c r="O37" s="100"/>
      <c r="P37" s="74">
        <f>SUBTOTAL(9,P38:P69)</f>
        <v>0</v>
      </c>
      <c r="Q37" s="74">
        <f>SUBTOTAL(9,Q38:Q69)</f>
        <v>0</v>
      </c>
      <c r="R37" s="7"/>
      <c r="S37" s="10"/>
      <c r="T37" s="10"/>
    </row>
    <row r="38" spans="1:20" ht="11.25" outlineLevel="2" x14ac:dyDescent="0.2">
      <c r="A38" s="16"/>
      <c r="B38" s="101"/>
      <c r="C38" s="102">
        <v>16</v>
      </c>
      <c r="D38" s="103" t="s">
        <v>81</v>
      </c>
      <c r="E38" s="104" t="s">
        <v>120</v>
      </c>
      <c r="F38" s="105" t="s">
        <v>121</v>
      </c>
      <c r="G38" s="103" t="s">
        <v>122</v>
      </c>
      <c r="H38" s="106">
        <v>7</v>
      </c>
      <c r="I38" s="107"/>
      <c r="J38" s="108">
        <f>H38*I38</f>
        <v>0</v>
      </c>
      <c r="K38" s="106"/>
      <c r="L38" s="106">
        <f>H38*K38</f>
        <v>0</v>
      </c>
      <c r="M38" s="106"/>
      <c r="N38" s="106">
        <f>H38*M38</f>
        <v>0</v>
      </c>
      <c r="O38" s="108">
        <v>12</v>
      </c>
      <c r="P38" s="108">
        <f>J38*(O38/100)</f>
        <v>0</v>
      </c>
      <c r="Q38" s="108">
        <f>J38+P38</f>
        <v>0</v>
      </c>
      <c r="R38" s="10"/>
      <c r="S38" s="10"/>
      <c r="T38" s="10"/>
    </row>
    <row r="39" spans="1:20" ht="22.5" outlineLevel="2" x14ac:dyDescent="0.2">
      <c r="A39" s="16"/>
      <c r="B39" s="101"/>
      <c r="C39" s="102">
        <v>17</v>
      </c>
      <c r="D39" s="103" t="s">
        <v>81</v>
      </c>
      <c r="E39" s="104" t="s">
        <v>123</v>
      </c>
      <c r="F39" s="105" t="s">
        <v>124</v>
      </c>
      <c r="G39" s="103" t="s">
        <v>90</v>
      </c>
      <c r="H39" s="106">
        <v>24.119999999999997</v>
      </c>
      <c r="I39" s="107"/>
      <c r="J39" s="108">
        <f>H39*I39</f>
        <v>0</v>
      </c>
      <c r="K39" s="106"/>
      <c r="L39" s="106">
        <f>H39*K39</f>
        <v>0</v>
      </c>
      <c r="M39" s="106"/>
      <c r="N39" s="106">
        <f>H39*M39</f>
        <v>0</v>
      </c>
      <c r="O39" s="108">
        <v>12</v>
      </c>
      <c r="P39" s="108">
        <f>J39*(O39/100)</f>
        <v>0</v>
      </c>
      <c r="Q39" s="108">
        <f>J39+P39</f>
        <v>0</v>
      </c>
      <c r="R39" s="10"/>
      <c r="S39" s="10"/>
      <c r="T39" s="10"/>
    </row>
    <row r="40" spans="1:20" ht="9.75" outlineLevel="3" x14ac:dyDescent="0.2">
      <c r="A40" s="117"/>
      <c r="B40" s="118"/>
      <c r="C40" s="118"/>
      <c r="D40" s="119"/>
      <c r="E40" s="124" t="s">
        <v>17</v>
      </c>
      <c r="F40" s="120" t="s">
        <v>125</v>
      </c>
      <c r="G40" s="119"/>
      <c r="H40" s="121">
        <v>24.119999999999997</v>
      </c>
      <c r="I40" s="122"/>
      <c r="J40" s="123"/>
      <c r="K40" s="121"/>
      <c r="L40" s="121"/>
      <c r="M40" s="121"/>
      <c r="N40" s="121"/>
      <c r="O40" s="123"/>
      <c r="P40" s="123"/>
      <c r="Q40" s="123"/>
      <c r="R40" s="7"/>
      <c r="S40" s="10"/>
    </row>
    <row r="41" spans="1:20" ht="7.5" customHeight="1" outlineLevel="3" x14ac:dyDescent="0.15">
      <c r="A41" s="10"/>
      <c r="B41" s="79"/>
      <c r="C41" s="78"/>
      <c r="D41" s="81"/>
      <c r="E41" s="44"/>
      <c r="F41" s="82"/>
      <c r="G41" s="81"/>
      <c r="H41" s="83"/>
      <c r="I41" s="85"/>
      <c r="J41" s="46"/>
      <c r="K41" s="50"/>
      <c r="L41" s="50"/>
      <c r="M41" s="50"/>
      <c r="N41" s="50"/>
      <c r="O41" s="46"/>
      <c r="P41" s="46"/>
      <c r="Q41" s="46"/>
      <c r="R41" s="7"/>
      <c r="S41" s="10"/>
    </row>
    <row r="42" spans="1:20" ht="22.5" outlineLevel="2" x14ac:dyDescent="0.2">
      <c r="A42" s="16"/>
      <c r="B42" s="101"/>
      <c r="C42" s="102">
        <v>18</v>
      </c>
      <c r="D42" s="103" t="s">
        <v>81</v>
      </c>
      <c r="E42" s="104" t="s">
        <v>126</v>
      </c>
      <c r="F42" s="105" t="s">
        <v>127</v>
      </c>
      <c r="G42" s="103" t="s">
        <v>90</v>
      </c>
      <c r="H42" s="106">
        <v>545.05999999999995</v>
      </c>
      <c r="I42" s="107"/>
      <c r="J42" s="108">
        <f>H42*I42</f>
        <v>0</v>
      </c>
      <c r="K42" s="106"/>
      <c r="L42" s="106">
        <f>H42*K42</f>
        <v>0</v>
      </c>
      <c r="M42" s="106"/>
      <c r="N42" s="106">
        <f>H42*M42</f>
        <v>0</v>
      </c>
      <c r="O42" s="108">
        <v>12</v>
      </c>
      <c r="P42" s="108">
        <f>J42*(O42/100)</f>
        <v>0</v>
      </c>
      <c r="Q42" s="108">
        <f>J42+P42</f>
        <v>0</v>
      </c>
      <c r="R42" s="10"/>
      <c r="S42" s="10"/>
      <c r="T42" s="10"/>
    </row>
    <row r="43" spans="1:20" ht="9.75" outlineLevel="3" x14ac:dyDescent="0.2">
      <c r="A43" s="117"/>
      <c r="B43" s="118"/>
      <c r="C43" s="118"/>
      <c r="D43" s="119"/>
      <c r="E43" s="124" t="s">
        <v>17</v>
      </c>
      <c r="F43" s="120" t="s">
        <v>128</v>
      </c>
      <c r="G43" s="119"/>
      <c r="H43" s="121">
        <v>289.10000000000002</v>
      </c>
      <c r="I43" s="122"/>
      <c r="J43" s="123"/>
      <c r="K43" s="121"/>
      <c r="L43" s="121"/>
      <c r="M43" s="121"/>
      <c r="N43" s="121"/>
      <c r="O43" s="123"/>
      <c r="P43" s="123"/>
      <c r="Q43" s="123"/>
      <c r="R43" s="7"/>
      <c r="S43" s="10"/>
    </row>
    <row r="44" spans="1:20" ht="9.75" outlineLevel="3" x14ac:dyDescent="0.2">
      <c r="A44" s="117"/>
      <c r="B44" s="118"/>
      <c r="C44" s="118"/>
      <c r="D44" s="119"/>
      <c r="E44" s="124"/>
      <c r="F44" s="120" t="s">
        <v>129</v>
      </c>
      <c r="G44" s="119"/>
      <c r="H44" s="121">
        <v>83.5</v>
      </c>
      <c r="I44" s="122"/>
      <c r="J44" s="123"/>
      <c r="K44" s="121"/>
      <c r="L44" s="121"/>
      <c r="M44" s="121"/>
      <c r="N44" s="121"/>
      <c r="O44" s="123"/>
      <c r="P44" s="123"/>
      <c r="Q44" s="123"/>
      <c r="R44" s="7"/>
      <c r="S44" s="10"/>
    </row>
    <row r="45" spans="1:20" ht="9.75" outlineLevel="3" x14ac:dyDescent="0.2">
      <c r="A45" s="117"/>
      <c r="B45" s="118"/>
      <c r="C45" s="118"/>
      <c r="D45" s="119"/>
      <c r="E45" s="124"/>
      <c r="F45" s="120" t="s">
        <v>130</v>
      </c>
      <c r="G45" s="119"/>
      <c r="H45" s="121">
        <v>14.9</v>
      </c>
      <c r="I45" s="122"/>
      <c r="J45" s="123"/>
      <c r="K45" s="121"/>
      <c r="L45" s="121"/>
      <c r="M45" s="121"/>
      <c r="N45" s="121"/>
      <c r="O45" s="123"/>
      <c r="P45" s="123"/>
      <c r="Q45" s="123"/>
      <c r="R45" s="7"/>
      <c r="S45" s="10"/>
    </row>
    <row r="46" spans="1:20" ht="9.75" outlineLevel="3" x14ac:dyDescent="0.2">
      <c r="A46" s="117"/>
      <c r="B46" s="118"/>
      <c r="C46" s="118"/>
      <c r="D46" s="119"/>
      <c r="E46" s="124"/>
      <c r="F46" s="120" t="s">
        <v>131</v>
      </c>
      <c r="G46" s="119"/>
      <c r="H46" s="121">
        <v>1.4</v>
      </c>
      <c r="I46" s="122"/>
      <c r="J46" s="123"/>
      <c r="K46" s="121"/>
      <c r="L46" s="121"/>
      <c r="M46" s="121"/>
      <c r="N46" s="121"/>
      <c r="O46" s="123"/>
      <c r="P46" s="123"/>
      <c r="Q46" s="123"/>
      <c r="R46" s="7"/>
      <c r="S46" s="10"/>
    </row>
    <row r="47" spans="1:20" ht="9.75" outlineLevel="3" x14ac:dyDescent="0.2">
      <c r="A47" s="117"/>
      <c r="B47" s="118"/>
      <c r="C47" s="118"/>
      <c r="D47" s="119"/>
      <c r="E47" s="124"/>
      <c r="F47" s="120" t="s">
        <v>132</v>
      </c>
      <c r="G47" s="119"/>
      <c r="H47" s="121">
        <v>50.9</v>
      </c>
      <c r="I47" s="122"/>
      <c r="J47" s="123"/>
      <c r="K47" s="121"/>
      <c r="L47" s="121"/>
      <c r="M47" s="121"/>
      <c r="N47" s="121"/>
      <c r="O47" s="123"/>
      <c r="P47" s="123"/>
      <c r="Q47" s="123"/>
      <c r="R47" s="7"/>
      <c r="S47" s="10"/>
    </row>
    <row r="48" spans="1:20" ht="9.75" outlineLevel="3" x14ac:dyDescent="0.2">
      <c r="A48" s="117"/>
      <c r="B48" s="118"/>
      <c r="C48" s="118"/>
      <c r="D48" s="119"/>
      <c r="E48" s="124"/>
      <c r="F48" s="120" t="s">
        <v>133</v>
      </c>
      <c r="G48" s="119"/>
      <c r="H48" s="121">
        <v>4.8</v>
      </c>
      <c r="I48" s="122"/>
      <c r="J48" s="123"/>
      <c r="K48" s="121"/>
      <c r="L48" s="121"/>
      <c r="M48" s="121"/>
      <c r="N48" s="121"/>
      <c r="O48" s="123"/>
      <c r="P48" s="123"/>
      <c r="Q48" s="123"/>
      <c r="R48" s="7"/>
      <c r="S48" s="10"/>
    </row>
    <row r="49" spans="1:20" ht="9.75" outlineLevel="3" x14ac:dyDescent="0.2">
      <c r="A49" s="117"/>
      <c r="B49" s="118"/>
      <c r="C49" s="118"/>
      <c r="D49" s="119"/>
      <c r="E49" s="124"/>
      <c r="F49" s="120" t="s">
        <v>134</v>
      </c>
      <c r="G49" s="119"/>
      <c r="H49" s="121">
        <v>18.8</v>
      </c>
      <c r="I49" s="122"/>
      <c r="J49" s="123"/>
      <c r="K49" s="121"/>
      <c r="L49" s="121"/>
      <c r="M49" s="121"/>
      <c r="N49" s="121"/>
      <c r="O49" s="123"/>
      <c r="P49" s="123"/>
      <c r="Q49" s="123"/>
      <c r="R49" s="7"/>
      <c r="S49" s="10"/>
    </row>
    <row r="50" spans="1:20" ht="9.75" outlineLevel="3" x14ac:dyDescent="0.2">
      <c r="A50" s="117"/>
      <c r="B50" s="118"/>
      <c r="C50" s="118"/>
      <c r="D50" s="119"/>
      <c r="E50" s="124"/>
      <c r="F50" s="120" t="s">
        <v>135</v>
      </c>
      <c r="G50" s="119"/>
      <c r="H50" s="121">
        <v>74.12</v>
      </c>
      <c r="I50" s="122"/>
      <c r="J50" s="123"/>
      <c r="K50" s="121"/>
      <c r="L50" s="121"/>
      <c r="M50" s="121"/>
      <c r="N50" s="121"/>
      <c r="O50" s="123"/>
      <c r="P50" s="123"/>
      <c r="Q50" s="123"/>
      <c r="R50" s="7"/>
      <c r="S50" s="10"/>
    </row>
    <row r="51" spans="1:20" ht="9.75" outlineLevel="3" x14ac:dyDescent="0.2">
      <c r="A51" s="117"/>
      <c r="B51" s="118"/>
      <c r="C51" s="118"/>
      <c r="D51" s="119"/>
      <c r="E51" s="124"/>
      <c r="F51" s="120" t="s">
        <v>136</v>
      </c>
      <c r="G51" s="119"/>
      <c r="H51" s="121">
        <v>7.54</v>
      </c>
      <c r="I51" s="122"/>
      <c r="J51" s="123"/>
      <c r="K51" s="121"/>
      <c r="L51" s="121"/>
      <c r="M51" s="121"/>
      <c r="N51" s="121"/>
      <c r="O51" s="123"/>
      <c r="P51" s="123"/>
      <c r="Q51" s="123"/>
      <c r="R51" s="7"/>
      <c r="S51" s="10"/>
    </row>
    <row r="52" spans="1:20" ht="7.5" customHeight="1" outlineLevel="3" x14ac:dyDescent="0.15">
      <c r="A52" s="10"/>
      <c r="B52" s="79"/>
      <c r="C52" s="78"/>
      <c r="D52" s="81"/>
      <c r="E52" s="44"/>
      <c r="F52" s="82"/>
      <c r="G52" s="81"/>
      <c r="H52" s="83"/>
      <c r="I52" s="85"/>
      <c r="J52" s="46"/>
      <c r="K52" s="50"/>
      <c r="L52" s="50"/>
      <c r="M52" s="50"/>
      <c r="N52" s="50"/>
      <c r="O52" s="46"/>
      <c r="P52" s="46"/>
      <c r="Q52" s="46"/>
      <c r="R52" s="7"/>
      <c r="S52" s="10"/>
    </row>
    <row r="53" spans="1:20" ht="11.25" outlineLevel="2" x14ac:dyDescent="0.2">
      <c r="A53" s="16"/>
      <c r="B53" s="101"/>
      <c r="C53" s="102">
        <v>19</v>
      </c>
      <c r="D53" s="103" t="s">
        <v>81</v>
      </c>
      <c r="E53" s="104" t="s">
        <v>137</v>
      </c>
      <c r="F53" s="105" t="s">
        <v>138</v>
      </c>
      <c r="G53" s="103" t="s">
        <v>90</v>
      </c>
      <c r="H53" s="106">
        <v>16.850000000000001</v>
      </c>
      <c r="I53" s="107"/>
      <c r="J53" s="108">
        <f>H53*I53</f>
        <v>0</v>
      </c>
      <c r="K53" s="106"/>
      <c r="L53" s="106">
        <f>H53*K53</f>
        <v>0</v>
      </c>
      <c r="M53" s="106">
        <v>0.39800000000000002</v>
      </c>
      <c r="N53" s="106">
        <f>H53*M53</f>
        <v>6.7063000000000006</v>
      </c>
      <c r="O53" s="108">
        <v>12</v>
      </c>
      <c r="P53" s="108">
        <f>J53*(O53/100)</f>
        <v>0</v>
      </c>
      <c r="Q53" s="108">
        <f>J53+P53</f>
        <v>0</v>
      </c>
      <c r="R53" s="10"/>
      <c r="S53" s="10"/>
      <c r="T53" s="10"/>
    </row>
    <row r="54" spans="1:20" ht="9.75" outlineLevel="3" x14ac:dyDescent="0.2">
      <c r="A54" s="117"/>
      <c r="B54" s="118"/>
      <c r="C54" s="118"/>
      <c r="D54" s="119"/>
      <c r="E54" s="124" t="s">
        <v>17</v>
      </c>
      <c r="F54" s="120" t="s">
        <v>139</v>
      </c>
      <c r="G54" s="119"/>
      <c r="H54" s="121">
        <v>16.850000000000001</v>
      </c>
      <c r="I54" s="122"/>
      <c r="J54" s="123"/>
      <c r="K54" s="121"/>
      <c r="L54" s="121"/>
      <c r="M54" s="121"/>
      <c r="N54" s="121"/>
      <c r="O54" s="123"/>
      <c r="P54" s="123"/>
      <c r="Q54" s="123"/>
      <c r="R54" s="7"/>
      <c r="S54" s="10"/>
    </row>
    <row r="55" spans="1:20" ht="7.5" customHeight="1" outlineLevel="3" x14ac:dyDescent="0.15">
      <c r="A55" s="10"/>
      <c r="B55" s="79"/>
      <c r="C55" s="78"/>
      <c r="D55" s="81"/>
      <c r="E55" s="44"/>
      <c r="F55" s="82"/>
      <c r="G55" s="81"/>
      <c r="H55" s="83"/>
      <c r="I55" s="85"/>
      <c r="J55" s="46"/>
      <c r="K55" s="50"/>
      <c r="L55" s="50"/>
      <c r="M55" s="50"/>
      <c r="N55" s="50"/>
      <c r="O55" s="46"/>
      <c r="P55" s="46"/>
      <c r="Q55" s="46"/>
      <c r="R55" s="7"/>
      <c r="S55" s="10"/>
    </row>
    <row r="56" spans="1:20" ht="11.25" outlineLevel="2" x14ac:dyDescent="0.2">
      <c r="A56" s="16"/>
      <c r="B56" s="101"/>
      <c r="C56" s="102">
        <v>20</v>
      </c>
      <c r="D56" s="103" t="s">
        <v>81</v>
      </c>
      <c r="E56" s="104" t="s">
        <v>140</v>
      </c>
      <c r="F56" s="105" t="s">
        <v>141</v>
      </c>
      <c r="G56" s="103" t="s">
        <v>142</v>
      </c>
      <c r="H56" s="106">
        <v>1.0142500000000001</v>
      </c>
      <c r="I56" s="107"/>
      <c r="J56" s="108">
        <f>H56*I56</f>
        <v>0</v>
      </c>
      <c r="K56" s="106"/>
      <c r="L56" s="106">
        <f>H56*K56</f>
        <v>0</v>
      </c>
      <c r="M56" s="106">
        <v>2.4</v>
      </c>
      <c r="N56" s="106">
        <f>H56*M56</f>
        <v>2.4342000000000001</v>
      </c>
      <c r="O56" s="108">
        <v>12</v>
      </c>
      <c r="P56" s="108">
        <f>J56*(O56/100)</f>
        <v>0</v>
      </c>
      <c r="Q56" s="108">
        <f>J56+P56</f>
        <v>0</v>
      </c>
      <c r="R56" s="10"/>
      <c r="S56" s="10"/>
      <c r="T56" s="10"/>
    </row>
    <row r="57" spans="1:20" ht="9.75" outlineLevel="3" x14ac:dyDescent="0.2">
      <c r="A57" s="117"/>
      <c r="B57" s="118"/>
      <c r="C57" s="118"/>
      <c r="D57" s="119"/>
      <c r="E57" s="124" t="s">
        <v>17</v>
      </c>
      <c r="F57" s="120" t="s">
        <v>143</v>
      </c>
      <c r="G57" s="119"/>
      <c r="H57" s="121">
        <v>1.0142500000000001</v>
      </c>
      <c r="I57" s="122"/>
      <c r="J57" s="123"/>
      <c r="K57" s="121"/>
      <c r="L57" s="121"/>
      <c r="M57" s="121"/>
      <c r="N57" s="121"/>
      <c r="O57" s="123"/>
      <c r="P57" s="123"/>
      <c r="Q57" s="123"/>
      <c r="R57" s="7"/>
      <c r="S57" s="10"/>
    </row>
    <row r="58" spans="1:20" ht="7.5" customHeight="1" outlineLevel="3" x14ac:dyDescent="0.15">
      <c r="A58" s="10"/>
      <c r="B58" s="79"/>
      <c r="C58" s="78"/>
      <c r="D58" s="81"/>
      <c r="E58" s="44"/>
      <c r="F58" s="82"/>
      <c r="G58" s="81"/>
      <c r="H58" s="83"/>
      <c r="I58" s="85"/>
      <c r="J58" s="46"/>
      <c r="K58" s="50"/>
      <c r="L58" s="50"/>
      <c r="M58" s="50"/>
      <c r="N58" s="50"/>
      <c r="O58" s="46"/>
      <c r="P58" s="46"/>
      <c r="Q58" s="46"/>
      <c r="R58" s="7"/>
      <c r="S58" s="10"/>
    </row>
    <row r="59" spans="1:20" ht="11.25" outlineLevel="2" x14ac:dyDescent="0.2">
      <c r="A59" s="16"/>
      <c r="B59" s="101"/>
      <c r="C59" s="102">
        <v>21</v>
      </c>
      <c r="D59" s="103" t="s">
        <v>81</v>
      </c>
      <c r="E59" s="104" t="s">
        <v>144</v>
      </c>
      <c r="F59" s="105" t="s">
        <v>145</v>
      </c>
      <c r="G59" s="103" t="s">
        <v>146</v>
      </c>
      <c r="H59" s="106">
        <v>3</v>
      </c>
      <c r="I59" s="107"/>
      <c r="J59" s="108">
        <f>H59*I59</f>
        <v>0</v>
      </c>
      <c r="K59" s="106"/>
      <c r="L59" s="106">
        <f>H59*K59</f>
        <v>0</v>
      </c>
      <c r="M59" s="106">
        <v>8.9999999999999993E-3</v>
      </c>
      <c r="N59" s="106">
        <f>H59*M59</f>
        <v>2.6999999999999996E-2</v>
      </c>
      <c r="O59" s="108">
        <v>12</v>
      </c>
      <c r="P59" s="108">
        <f>J59*(O59/100)</f>
        <v>0</v>
      </c>
      <c r="Q59" s="108">
        <f>J59+P59</f>
        <v>0</v>
      </c>
      <c r="R59" s="10"/>
      <c r="S59" s="10"/>
      <c r="T59" s="10"/>
    </row>
    <row r="60" spans="1:20" ht="11.25" outlineLevel="2" x14ac:dyDescent="0.2">
      <c r="A60" s="16"/>
      <c r="B60" s="101"/>
      <c r="C60" s="102">
        <v>22</v>
      </c>
      <c r="D60" s="103" t="s">
        <v>81</v>
      </c>
      <c r="E60" s="104" t="s">
        <v>147</v>
      </c>
      <c r="F60" s="105" t="s">
        <v>148</v>
      </c>
      <c r="G60" s="103" t="s">
        <v>149</v>
      </c>
      <c r="H60" s="106">
        <v>1</v>
      </c>
      <c r="I60" s="107"/>
      <c r="J60" s="108">
        <f>H60*I60</f>
        <v>0</v>
      </c>
      <c r="K60" s="106"/>
      <c r="L60" s="106">
        <f>H60*K60</f>
        <v>0</v>
      </c>
      <c r="M60" s="106"/>
      <c r="N60" s="106">
        <f>H60*M60</f>
        <v>0</v>
      </c>
      <c r="O60" s="108">
        <v>12</v>
      </c>
      <c r="P60" s="108">
        <f>J60*(O60/100)</f>
        <v>0</v>
      </c>
      <c r="Q60" s="108">
        <f>J60+P60</f>
        <v>0</v>
      </c>
      <c r="R60" s="10"/>
      <c r="S60" s="10"/>
      <c r="T60" s="10"/>
    </row>
    <row r="61" spans="1:20" ht="11.25" outlineLevel="2" x14ac:dyDescent="0.2">
      <c r="A61" s="16"/>
      <c r="B61" s="101"/>
      <c r="C61" s="102">
        <v>23</v>
      </c>
      <c r="D61" s="103" t="s">
        <v>81</v>
      </c>
      <c r="E61" s="104" t="s">
        <v>150</v>
      </c>
      <c r="F61" s="105" t="s">
        <v>151</v>
      </c>
      <c r="G61" s="103" t="s">
        <v>84</v>
      </c>
      <c r="H61" s="106">
        <v>69.400000000000006</v>
      </c>
      <c r="I61" s="107"/>
      <c r="J61" s="108">
        <f>H61*I61</f>
        <v>0</v>
      </c>
      <c r="K61" s="106"/>
      <c r="L61" s="106">
        <f>H61*K61</f>
        <v>0</v>
      </c>
      <c r="M61" s="106"/>
      <c r="N61" s="106">
        <f>H61*M61</f>
        <v>0</v>
      </c>
      <c r="O61" s="108">
        <v>12</v>
      </c>
      <c r="P61" s="108">
        <f>J61*(O61/100)</f>
        <v>0</v>
      </c>
      <c r="Q61" s="108">
        <f>J61+P61</f>
        <v>0</v>
      </c>
      <c r="R61" s="10"/>
      <c r="S61" s="10"/>
      <c r="T61" s="10"/>
    </row>
    <row r="62" spans="1:20" ht="9.75" outlineLevel="3" x14ac:dyDescent="0.2">
      <c r="A62" s="117"/>
      <c r="B62" s="118"/>
      <c r="C62" s="118"/>
      <c r="D62" s="119"/>
      <c r="E62" s="124" t="s">
        <v>17</v>
      </c>
      <c r="F62" s="120" t="s">
        <v>152</v>
      </c>
      <c r="G62" s="119"/>
      <c r="H62" s="121">
        <v>69.400000000000006</v>
      </c>
      <c r="I62" s="122"/>
      <c r="J62" s="123"/>
      <c r="K62" s="121"/>
      <c r="L62" s="121"/>
      <c r="M62" s="121"/>
      <c r="N62" s="121"/>
      <c r="O62" s="123"/>
      <c r="P62" s="123"/>
      <c r="Q62" s="123"/>
      <c r="R62" s="7"/>
      <c r="S62" s="10"/>
    </row>
    <row r="63" spans="1:20" ht="7.5" customHeight="1" outlineLevel="3" x14ac:dyDescent="0.15">
      <c r="A63" s="10"/>
      <c r="B63" s="79"/>
      <c r="C63" s="78"/>
      <c r="D63" s="81"/>
      <c r="E63" s="44"/>
      <c r="F63" s="82"/>
      <c r="G63" s="81"/>
      <c r="H63" s="83"/>
      <c r="I63" s="85"/>
      <c r="J63" s="46"/>
      <c r="K63" s="50"/>
      <c r="L63" s="50"/>
      <c r="M63" s="50"/>
      <c r="N63" s="50"/>
      <c r="O63" s="46"/>
      <c r="P63" s="46"/>
      <c r="Q63" s="46"/>
      <c r="R63" s="7"/>
      <c r="S63" s="10"/>
    </row>
    <row r="64" spans="1:20" ht="11.25" outlineLevel="2" x14ac:dyDescent="0.2">
      <c r="A64" s="16"/>
      <c r="B64" s="101"/>
      <c r="C64" s="102">
        <v>24</v>
      </c>
      <c r="D64" s="103" t="s">
        <v>81</v>
      </c>
      <c r="E64" s="104" t="s">
        <v>153</v>
      </c>
      <c r="F64" s="105" t="s">
        <v>154</v>
      </c>
      <c r="G64" s="103" t="s">
        <v>90</v>
      </c>
      <c r="H64" s="106">
        <v>212.12</v>
      </c>
      <c r="I64" s="107"/>
      <c r="J64" s="108">
        <f>H64*I64</f>
        <v>0</v>
      </c>
      <c r="K64" s="106"/>
      <c r="L64" s="106">
        <f>H64*K64</f>
        <v>0</v>
      </c>
      <c r="M64" s="106"/>
      <c r="N64" s="106">
        <f>H64*M64</f>
        <v>0</v>
      </c>
      <c r="O64" s="108">
        <v>12</v>
      </c>
      <c r="P64" s="108">
        <f>J64*(O64/100)</f>
        <v>0</v>
      </c>
      <c r="Q64" s="108">
        <f>J64+P64</f>
        <v>0</v>
      </c>
      <c r="R64" s="10"/>
      <c r="S64" s="10"/>
      <c r="T64" s="10"/>
    </row>
    <row r="65" spans="1:20" ht="9.75" outlineLevel="3" x14ac:dyDescent="0.2">
      <c r="A65" s="117"/>
      <c r="B65" s="118"/>
      <c r="C65" s="118"/>
      <c r="D65" s="119"/>
      <c r="E65" s="124" t="s">
        <v>17</v>
      </c>
      <c r="F65" s="120" t="s">
        <v>155</v>
      </c>
      <c r="G65" s="119"/>
      <c r="H65" s="121">
        <v>202.12</v>
      </c>
      <c r="I65" s="122"/>
      <c r="J65" s="123"/>
      <c r="K65" s="121"/>
      <c r="L65" s="121"/>
      <c r="M65" s="121"/>
      <c r="N65" s="121"/>
      <c r="O65" s="123"/>
      <c r="P65" s="123"/>
      <c r="Q65" s="123"/>
      <c r="R65" s="7"/>
      <c r="S65" s="10"/>
    </row>
    <row r="66" spans="1:20" ht="9.75" outlineLevel="3" x14ac:dyDescent="0.2">
      <c r="A66" s="117"/>
      <c r="B66" s="118"/>
      <c r="C66" s="118"/>
      <c r="D66" s="119"/>
      <c r="E66" s="124"/>
      <c r="F66" s="120" t="s">
        <v>156</v>
      </c>
      <c r="G66" s="119"/>
      <c r="H66" s="121">
        <v>10</v>
      </c>
      <c r="I66" s="122"/>
      <c r="J66" s="123"/>
      <c r="K66" s="121"/>
      <c r="L66" s="121"/>
      <c r="M66" s="121"/>
      <c r="N66" s="121"/>
      <c r="O66" s="123"/>
      <c r="P66" s="123"/>
      <c r="Q66" s="123"/>
      <c r="R66" s="7"/>
      <c r="S66" s="10"/>
    </row>
    <row r="67" spans="1:20" ht="7.5" customHeight="1" outlineLevel="3" x14ac:dyDescent="0.15">
      <c r="A67" s="10"/>
      <c r="B67" s="79"/>
      <c r="C67" s="78"/>
      <c r="D67" s="81"/>
      <c r="E67" s="44"/>
      <c r="F67" s="82"/>
      <c r="G67" s="81"/>
      <c r="H67" s="83"/>
      <c r="I67" s="85"/>
      <c r="J67" s="46"/>
      <c r="K67" s="50"/>
      <c r="L67" s="50"/>
      <c r="M67" s="50"/>
      <c r="N67" s="50"/>
      <c r="O67" s="46"/>
      <c r="P67" s="46"/>
      <c r="Q67" s="46"/>
      <c r="R67" s="7"/>
      <c r="S67" s="10"/>
    </row>
    <row r="68" spans="1:20" ht="11.25" outlineLevel="2" x14ac:dyDescent="0.2">
      <c r="A68" s="16"/>
      <c r="B68" s="101"/>
      <c r="C68" s="102">
        <v>25</v>
      </c>
      <c r="D68" s="103" t="s">
        <v>81</v>
      </c>
      <c r="E68" s="104" t="s">
        <v>157</v>
      </c>
      <c r="F68" s="105" t="s">
        <v>158</v>
      </c>
      <c r="G68" s="103" t="s">
        <v>149</v>
      </c>
      <c r="H68" s="106">
        <v>1</v>
      </c>
      <c r="I68" s="107"/>
      <c r="J68" s="108">
        <f>H68*I68</f>
        <v>0</v>
      </c>
      <c r="K68" s="106"/>
      <c r="L68" s="106">
        <f>H68*K68</f>
        <v>0</v>
      </c>
      <c r="M68" s="106"/>
      <c r="N68" s="106">
        <f>H68*M68</f>
        <v>0</v>
      </c>
      <c r="O68" s="108">
        <v>12</v>
      </c>
      <c r="P68" s="108">
        <f>J68*(O68/100)</f>
        <v>0</v>
      </c>
      <c r="Q68" s="108">
        <f>J68+P68</f>
        <v>0</v>
      </c>
      <c r="R68" s="10"/>
      <c r="S68" s="10"/>
      <c r="T68" s="10"/>
    </row>
    <row r="69" spans="1:20" outlineLevel="2" x14ac:dyDescent="0.15">
      <c r="B69" s="7"/>
      <c r="C69" s="7"/>
      <c r="D69" s="7"/>
      <c r="E69" s="7"/>
      <c r="F69" s="7"/>
      <c r="G69" s="7"/>
      <c r="H69" s="7"/>
      <c r="I69" s="10"/>
      <c r="J69" s="10"/>
      <c r="K69" s="7"/>
      <c r="L69" s="7"/>
      <c r="M69" s="7"/>
      <c r="N69" s="7"/>
      <c r="O69" s="7"/>
      <c r="P69" s="10"/>
      <c r="Q69" s="10"/>
    </row>
    <row r="70" spans="1:20" ht="12" outlineLevel="1" x14ac:dyDescent="0.2">
      <c r="A70" s="72" t="s">
        <v>57</v>
      </c>
      <c r="B70" s="94">
        <v>2</v>
      </c>
      <c r="C70" s="95"/>
      <c r="D70" s="96" t="s">
        <v>80</v>
      </c>
      <c r="E70" s="96"/>
      <c r="F70" s="97" t="s">
        <v>58</v>
      </c>
      <c r="G70" s="96"/>
      <c r="H70" s="98"/>
      <c r="I70" s="99"/>
      <c r="J70" s="74">
        <f>SUBTOTAL(9,J71:J78)</f>
        <v>0</v>
      </c>
      <c r="K70" s="98"/>
      <c r="L70" s="75">
        <f>SUBTOTAL(9,L71:L78)</f>
        <v>0</v>
      </c>
      <c r="M70" s="98"/>
      <c r="N70" s="75">
        <f>SUBTOTAL(9,N71:N78)</f>
        <v>0</v>
      </c>
      <c r="O70" s="100"/>
      <c r="P70" s="74">
        <f>SUBTOTAL(9,P71:P78)</f>
        <v>0</v>
      </c>
      <c r="Q70" s="74">
        <f>SUBTOTAL(9,Q71:Q78)</f>
        <v>0</v>
      </c>
      <c r="R70" s="7"/>
      <c r="S70" s="10"/>
      <c r="T70" s="10"/>
    </row>
    <row r="71" spans="1:20" ht="11.25" outlineLevel="2" x14ac:dyDescent="0.2">
      <c r="A71" s="16"/>
      <c r="B71" s="101"/>
      <c r="C71" s="102">
        <v>26</v>
      </c>
      <c r="D71" s="103" t="s">
        <v>81</v>
      </c>
      <c r="E71" s="104" t="s">
        <v>159</v>
      </c>
      <c r="F71" s="105" t="s">
        <v>160</v>
      </c>
      <c r="G71" s="103" t="s">
        <v>161</v>
      </c>
      <c r="H71" s="106">
        <v>181.1</v>
      </c>
      <c r="I71" s="107"/>
      <c r="J71" s="108">
        <f>H71*I71</f>
        <v>0</v>
      </c>
      <c r="K71" s="106"/>
      <c r="L71" s="106">
        <f>H71*K71</f>
        <v>0</v>
      </c>
      <c r="M71" s="106"/>
      <c r="N71" s="106">
        <f>H71*M71</f>
        <v>0</v>
      </c>
      <c r="O71" s="108">
        <v>12</v>
      </c>
      <c r="P71" s="108">
        <f>J71*(O71/100)</f>
        <v>0</v>
      </c>
      <c r="Q71" s="108">
        <f>J71+P71</f>
        <v>0</v>
      </c>
      <c r="R71" s="10"/>
      <c r="S71" s="10"/>
      <c r="T71" s="10"/>
    </row>
    <row r="72" spans="1:20" ht="9.75" outlineLevel="3" x14ac:dyDescent="0.2">
      <c r="A72" s="117"/>
      <c r="B72" s="118"/>
      <c r="C72" s="118"/>
      <c r="D72" s="119"/>
      <c r="E72" s="124" t="s">
        <v>17</v>
      </c>
      <c r="F72" s="120" t="s">
        <v>162</v>
      </c>
      <c r="G72" s="119"/>
      <c r="H72" s="121">
        <v>181.1</v>
      </c>
      <c r="I72" s="122"/>
      <c r="J72" s="123"/>
      <c r="K72" s="121"/>
      <c r="L72" s="121"/>
      <c r="M72" s="121"/>
      <c r="N72" s="121"/>
      <c r="O72" s="123"/>
      <c r="P72" s="123"/>
      <c r="Q72" s="123"/>
      <c r="R72" s="7"/>
      <c r="S72" s="10"/>
    </row>
    <row r="73" spans="1:20" ht="7.5" customHeight="1" outlineLevel="3" x14ac:dyDescent="0.15">
      <c r="A73" s="10"/>
      <c r="B73" s="79"/>
      <c r="C73" s="78"/>
      <c r="D73" s="81"/>
      <c r="E73" s="44"/>
      <c r="F73" s="82"/>
      <c r="G73" s="81"/>
      <c r="H73" s="83"/>
      <c r="I73" s="85"/>
      <c r="J73" s="46"/>
      <c r="K73" s="50"/>
      <c r="L73" s="50"/>
      <c r="M73" s="50"/>
      <c r="N73" s="50"/>
      <c r="O73" s="46"/>
      <c r="P73" s="46"/>
      <c r="Q73" s="46"/>
      <c r="R73" s="7"/>
      <c r="S73" s="10"/>
    </row>
    <row r="74" spans="1:20" ht="11.25" outlineLevel="2" x14ac:dyDescent="0.2">
      <c r="A74" s="16"/>
      <c r="B74" s="101"/>
      <c r="C74" s="102">
        <v>27</v>
      </c>
      <c r="D74" s="103" t="s">
        <v>81</v>
      </c>
      <c r="E74" s="104" t="s">
        <v>163</v>
      </c>
      <c r="F74" s="105" t="s">
        <v>164</v>
      </c>
      <c r="G74" s="103" t="s">
        <v>161</v>
      </c>
      <c r="H74" s="106">
        <v>182.7</v>
      </c>
      <c r="I74" s="107"/>
      <c r="J74" s="108">
        <f>H74*I74</f>
        <v>0</v>
      </c>
      <c r="K74" s="106"/>
      <c r="L74" s="106">
        <f>H74*K74</f>
        <v>0</v>
      </c>
      <c r="M74" s="106"/>
      <c r="N74" s="106">
        <f>H74*M74</f>
        <v>0</v>
      </c>
      <c r="O74" s="108">
        <v>12</v>
      </c>
      <c r="P74" s="108">
        <f>J74*(O74/100)</f>
        <v>0</v>
      </c>
      <c r="Q74" s="108">
        <f>J74+P74</f>
        <v>0</v>
      </c>
      <c r="R74" s="10"/>
      <c r="S74" s="10"/>
      <c r="T74" s="10"/>
    </row>
    <row r="75" spans="1:20" ht="9.75" outlineLevel="3" x14ac:dyDescent="0.2">
      <c r="A75" s="117"/>
      <c r="B75" s="118"/>
      <c r="C75" s="118"/>
      <c r="D75" s="119"/>
      <c r="E75" s="124" t="s">
        <v>17</v>
      </c>
      <c r="F75" s="120" t="s">
        <v>165</v>
      </c>
      <c r="G75" s="119"/>
      <c r="H75" s="121">
        <v>182.7</v>
      </c>
      <c r="I75" s="122"/>
      <c r="J75" s="123"/>
      <c r="K75" s="121"/>
      <c r="L75" s="121"/>
      <c r="M75" s="121"/>
      <c r="N75" s="121"/>
      <c r="O75" s="123"/>
      <c r="P75" s="123"/>
      <c r="Q75" s="123"/>
      <c r="R75" s="7"/>
      <c r="S75" s="10"/>
    </row>
    <row r="76" spans="1:20" ht="7.5" customHeight="1" outlineLevel="3" x14ac:dyDescent="0.15">
      <c r="A76" s="10"/>
      <c r="B76" s="79"/>
      <c r="C76" s="78"/>
      <c r="D76" s="81"/>
      <c r="E76" s="44"/>
      <c r="F76" s="82"/>
      <c r="G76" s="81"/>
      <c r="H76" s="83"/>
      <c r="I76" s="85"/>
      <c r="J76" s="46"/>
      <c r="K76" s="50"/>
      <c r="L76" s="50"/>
      <c r="M76" s="50"/>
      <c r="N76" s="50"/>
      <c r="O76" s="46"/>
      <c r="P76" s="46"/>
      <c r="Q76" s="46"/>
      <c r="R76" s="7"/>
      <c r="S76" s="10"/>
    </row>
    <row r="77" spans="1:20" ht="11.25" outlineLevel="2" x14ac:dyDescent="0.2">
      <c r="A77" s="16"/>
      <c r="B77" s="101"/>
      <c r="C77" s="102">
        <v>28</v>
      </c>
      <c r="D77" s="103" t="s">
        <v>81</v>
      </c>
      <c r="E77" s="104" t="s">
        <v>166</v>
      </c>
      <c r="F77" s="105" t="s">
        <v>167</v>
      </c>
      <c r="G77" s="103" t="s">
        <v>149</v>
      </c>
      <c r="H77" s="106">
        <v>1</v>
      </c>
      <c r="I77" s="107"/>
      <c r="J77" s="108">
        <f>H77*I77</f>
        <v>0</v>
      </c>
      <c r="K77" s="106"/>
      <c r="L77" s="106">
        <f>H77*K77</f>
        <v>0</v>
      </c>
      <c r="M77" s="106"/>
      <c r="N77" s="106">
        <f>H77*M77</f>
        <v>0</v>
      </c>
      <c r="O77" s="108">
        <v>12</v>
      </c>
      <c r="P77" s="108">
        <f>J77*(O77/100)</f>
        <v>0</v>
      </c>
      <c r="Q77" s="108">
        <f>J77+P77</f>
        <v>0</v>
      </c>
      <c r="R77" s="10"/>
      <c r="S77" s="10"/>
      <c r="T77" s="10"/>
    </row>
    <row r="78" spans="1:20" outlineLevel="2" x14ac:dyDescent="0.15">
      <c r="B78" s="7"/>
      <c r="C78" s="7"/>
      <c r="D78" s="7"/>
      <c r="E78" s="7"/>
      <c r="F78" s="7"/>
      <c r="G78" s="7"/>
      <c r="H78" s="7"/>
      <c r="I78" s="10"/>
      <c r="J78" s="10"/>
      <c r="K78" s="7"/>
      <c r="L78" s="7"/>
      <c r="M78" s="7"/>
      <c r="N78" s="7"/>
      <c r="O78" s="7"/>
      <c r="P78" s="10"/>
      <c r="Q78" s="10"/>
    </row>
    <row r="79" spans="1:20" ht="12" outlineLevel="1" x14ac:dyDescent="0.2">
      <c r="A79" s="72" t="s">
        <v>59</v>
      </c>
      <c r="B79" s="94">
        <v>2</v>
      </c>
      <c r="C79" s="95"/>
      <c r="D79" s="96" t="s">
        <v>80</v>
      </c>
      <c r="E79" s="96"/>
      <c r="F79" s="97" t="s">
        <v>60</v>
      </c>
      <c r="G79" s="96"/>
      <c r="H79" s="98"/>
      <c r="I79" s="99"/>
      <c r="J79" s="74">
        <f>SUBTOTAL(9,J80:J84)</f>
        <v>0</v>
      </c>
      <c r="K79" s="98"/>
      <c r="L79" s="75">
        <f>SUBTOTAL(9,L80:L84)</f>
        <v>0</v>
      </c>
      <c r="M79" s="98"/>
      <c r="N79" s="75">
        <f>SUBTOTAL(9,N80:N84)</f>
        <v>0</v>
      </c>
      <c r="O79" s="100"/>
      <c r="P79" s="74">
        <f>SUBTOTAL(9,P80:P84)</f>
        <v>0</v>
      </c>
      <c r="Q79" s="74">
        <f>SUBTOTAL(9,Q80:Q84)</f>
        <v>0</v>
      </c>
      <c r="R79" s="7"/>
      <c r="S79" s="10"/>
      <c r="T79" s="10"/>
    </row>
    <row r="80" spans="1:20" ht="22.5" outlineLevel="2" x14ac:dyDescent="0.2">
      <c r="A80" s="16"/>
      <c r="B80" s="101"/>
      <c r="C80" s="102">
        <v>29</v>
      </c>
      <c r="D80" s="103" t="s">
        <v>81</v>
      </c>
      <c r="E80" s="104" t="s">
        <v>168</v>
      </c>
      <c r="F80" s="105" t="s">
        <v>169</v>
      </c>
      <c r="G80" s="103" t="s">
        <v>93</v>
      </c>
      <c r="H80" s="106">
        <v>11.391652499999999</v>
      </c>
      <c r="I80" s="107"/>
      <c r="J80" s="108">
        <f>H80*I80</f>
        <v>0</v>
      </c>
      <c r="K80" s="106"/>
      <c r="L80" s="106">
        <f>H80*K80</f>
        <v>0</v>
      </c>
      <c r="M80" s="106"/>
      <c r="N80" s="106">
        <f>H80*M80</f>
        <v>0</v>
      </c>
      <c r="O80" s="108">
        <v>12</v>
      </c>
      <c r="P80" s="108">
        <f>J80*(O80/100)</f>
        <v>0</v>
      </c>
      <c r="Q80" s="108">
        <f>J80+P80</f>
        <v>0</v>
      </c>
      <c r="R80" s="10"/>
      <c r="S80" s="10"/>
      <c r="T80" s="10"/>
    </row>
    <row r="81" spans="1:20" ht="11.25" outlineLevel="2" x14ac:dyDescent="0.2">
      <c r="A81" s="16"/>
      <c r="B81" s="101"/>
      <c r="C81" s="102">
        <v>30</v>
      </c>
      <c r="D81" s="103" t="s">
        <v>81</v>
      </c>
      <c r="E81" s="104" t="s">
        <v>170</v>
      </c>
      <c r="F81" s="105" t="s">
        <v>171</v>
      </c>
      <c r="G81" s="103" t="s">
        <v>93</v>
      </c>
      <c r="H81" s="106">
        <v>11.391652499999999</v>
      </c>
      <c r="I81" s="107"/>
      <c r="J81" s="108">
        <f>H81*I81</f>
        <v>0</v>
      </c>
      <c r="K81" s="106"/>
      <c r="L81" s="106">
        <f>H81*K81</f>
        <v>0</v>
      </c>
      <c r="M81" s="106"/>
      <c r="N81" s="106">
        <f>H81*M81</f>
        <v>0</v>
      </c>
      <c r="O81" s="108">
        <v>12</v>
      </c>
      <c r="P81" s="108">
        <f>J81*(O81/100)</f>
        <v>0</v>
      </c>
      <c r="Q81" s="108">
        <f>J81+P81</f>
        <v>0</v>
      </c>
      <c r="R81" s="10"/>
      <c r="S81" s="10"/>
      <c r="T81" s="10"/>
    </row>
    <row r="82" spans="1:20" ht="11.25" outlineLevel="2" x14ac:dyDescent="0.2">
      <c r="A82" s="16"/>
      <c r="B82" s="101"/>
      <c r="C82" s="102">
        <v>31</v>
      </c>
      <c r="D82" s="103" t="s">
        <v>81</v>
      </c>
      <c r="E82" s="104" t="s">
        <v>172</v>
      </c>
      <c r="F82" s="105" t="s">
        <v>173</v>
      </c>
      <c r="G82" s="103" t="s">
        <v>93</v>
      </c>
      <c r="H82" s="106">
        <v>11.302</v>
      </c>
      <c r="I82" s="107"/>
      <c r="J82" s="108">
        <f>H82*I82</f>
        <v>0</v>
      </c>
      <c r="K82" s="106"/>
      <c r="L82" s="106">
        <f>H82*K82</f>
        <v>0</v>
      </c>
      <c r="M82" s="106"/>
      <c r="N82" s="106">
        <f>H82*M82</f>
        <v>0</v>
      </c>
      <c r="O82" s="108">
        <v>12</v>
      </c>
      <c r="P82" s="108">
        <f>J82*(O82/100)</f>
        <v>0</v>
      </c>
      <c r="Q82" s="108">
        <f>J82+P82</f>
        <v>0</v>
      </c>
      <c r="R82" s="10"/>
      <c r="S82" s="10"/>
      <c r="T82" s="10"/>
    </row>
    <row r="83" spans="1:20" ht="11.25" outlineLevel="2" x14ac:dyDescent="0.2">
      <c r="A83" s="16"/>
      <c r="B83" s="101"/>
      <c r="C83" s="102">
        <v>32</v>
      </c>
      <c r="D83" s="103" t="s">
        <v>81</v>
      </c>
      <c r="E83" s="104" t="s">
        <v>174</v>
      </c>
      <c r="F83" s="105" t="s">
        <v>175</v>
      </c>
      <c r="G83" s="103" t="s">
        <v>93</v>
      </c>
      <c r="H83" s="106">
        <v>5.1619747313800008</v>
      </c>
      <c r="I83" s="107"/>
      <c r="J83" s="108">
        <f>H83*I83</f>
        <v>0</v>
      </c>
      <c r="K83" s="106"/>
      <c r="L83" s="106">
        <f>H83*K83</f>
        <v>0</v>
      </c>
      <c r="M83" s="106"/>
      <c r="N83" s="106">
        <f>H83*M83</f>
        <v>0</v>
      </c>
      <c r="O83" s="108">
        <v>12</v>
      </c>
      <c r="P83" s="108">
        <f>J83*(O83/100)</f>
        <v>0</v>
      </c>
      <c r="Q83" s="108">
        <f>J83+P83</f>
        <v>0</v>
      </c>
      <c r="R83" s="10"/>
      <c r="S83" s="10"/>
      <c r="T83" s="10"/>
    </row>
    <row r="84" spans="1:20" outlineLevel="2" x14ac:dyDescent="0.15">
      <c r="B84" s="7"/>
      <c r="C84" s="7"/>
      <c r="D84" s="7"/>
      <c r="E84" s="7"/>
      <c r="F84" s="7"/>
      <c r="G84" s="7"/>
      <c r="H84" s="7"/>
      <c r="I84" s="10"/>
      <c r="J84" s="10"/>
      <c r="K84" s="7"/>
      <c r="L84" s="7"/>
      <c r="M84" s="7"/>
      <c r="N84" s="7"/>
      <c r="O84" s="7"/>
      <c r="P84" s="10"/>
      <c r="Q84" s="10"/>
    </row>
    <row r="85" spans="1:20" ht="12" outlineLevel="1" x14ac:dyDescent="0.2">
      <c r="A85" s="72" t="s">
        <v>61</v>
      </c>
      <c r="B85" s="94">
        <v>2</v>
      </c>
      <c r="C85" s="95"/>
      <c r="D85" s="96" t="s">
        <v>80</v>
      </c>
      <c r="E85" s="96"/>
      <c r="F85" s="97" t="s">
        <v>62</v>
      </c>
      <c r="G85" s="96"/>
      <c r="H85" s="98"/>
      <c r="I85" s="99"/>
      <c r="J85" s="74">
        <f>SUBTOTAL(9,J86:J227)</f>
        <v>0</v>
      </c>
      <c r="K85" s="98"/>
      <c r="L85" s="75">
        <f>SUBTOTAL(9,L86:L227)</f>
        <v>43.633792200000002</v>
      </c>
      <c r="M85" s="98"/>
      <c r="N85" s="75">
        <f>SUBTOTAL(9,N86:N227)</f>
        <v>0</v>
      </c>
      <c r="O85" s="100"/>
      <c r="P85" s="74">
        <f>SUBTOTAL(9,P86:P227)</f>
        <v>0</v>
      </c>
      <c r="Q85" s="74">
        <f>SUBTOTAL(9,Q86:Q227)</f>
        <v>0</v>
      </c>
      <c r="R85" s="7"/>
      <c r="S85" s="10"/>
      <c r="T85" s="10"/>
    </row>
    <row r="86" spans="1:20" ht="11.25" outlineLevel="2" x14ac:dyDescent="0.2">
      <c r="A86" s="16"/>
      <c r="B86" s="101"/>
      <c r="C86" s="102">
        <v>33</v>
      </c>
      <c r="D86" s="103" t="s">
        <v>85</v>
      </c>
      <c r="E86" s="104" t="s">
        <v>176</v>
      </c>
      <c r="F86" s="105" t="s">
        <v>177</v>
      </c>
      <c r="G86" s="103" t="s">
        <v>142</v>
      </c>
      <c r="H86" s="106">
        <v>24.284400000000005</v>
      </c>
      <c r="I86" s="107"/>
      <c r="J86" s="108">
        <f>H86*I86</f>
        <v>0</v>
      </c>
      <c r="K86" s="106">
        <v>0.6</v>
      </c>
      <c r="L86" s="106">
        <f>H86*K86</f>
        <v>14.570640000000003</v>
      </c>
      <c r="M86" s="106"/>
      <c r="N86" s="106">
        <f>H86*M86</f>
        <v>0</v>
      </c>
      <c r="O86" s="108">
        <v>12</v>
      </c>
      <c r="P86" s="108">
        <f>J86*(O86/100)</f>
        <v>0</v>
      </c>
      <c r="Q86" s="108">
        <f>J86+P86</f>
        <v>0</v>
      </c>
      <c r="R86" s="10"/>
      <c r="S86" s="10"/>
      <c r="T86" s="10"/>
    </row>
    <row r="87" spans="1:20" ht="9.75" outlineLevel="3" x14ac:dyDescent="0.2">
      <c r="A87" s="117"/>
      <c r="B87" s="118"/>
      <c r="C87" s="118"/>
      <c r="D87" s="119"/>
      <c r="E87" s="124" t="s">
        <v>17</v>
      </c>
      <c r="F87" s="120" t="s">
        <v>178</v>
      </c>
      <c r="G87" s="119"/>
      <c r="H87" s="121">
        <v>24.284400000000005</v>
      </c>
      <c r="I87" s="122"/>
      <c r="J87" s="123"/>
      <c r="K87" s="121"/>
      <c r="L87" s="121"/>
      <c r="M87" s="121"/>
      <c r="N87" s="121"/>
      <c r="O87" s="123"/>
      <c r="P87" s="123"/>
      <c r="Q87" s="123"/>
      <c r="R87" s="7"/>
      <c r="S87" s="10"/>
    </row>
    <row r="88" spans="1:20" ht="7.5" customHeight="1" outlineLevel="3" x14ac:dyDescent="0.15">
      <c r="A88" s="10"/>
      <c r="B88" s="79"/>
      <c r="C88" s="78"/>
      <c r="D88" s="81"/>
      <c r="E88" s="44"/>
      <c r="F88" s="82"/>
      <c r="G88" s="81"/>
      <c r="H88" s="83"/>
      <c r="I88" s="85"/>
      <c r="J88" s="46"/>
      <c r="K88" s="50"/>
      <c r="L88" s="50"/>
      <c r="M88" s="50"/>
      <c r="N88" s="50"/>
      <c r="O88" s="46"/>
      <c r="P88" s="46"/>
      <c r="Q88" s="46"/>
      <c r="R88" s="7"/>
      <c r="S88" s="10"/>
    </row>
    <row r="89" spans="1:20" ht="11.25" outlineLevel="2" x14ac:dyDescent="0.2">
      <c r="A89" s="16"/>
      <c r="B89" s="101"/>
      <c r="C89" s="102">
        <v>34</v>
      </c>
      <c r="D89" s="103" t="s">
        <v>85</v>
      </c>
      <c r="E89" s="104" t="s">
        <v>179</v>
      </c>
      <c r="F89" s="105" t="s">
        <v>180</v>
      </c>
      <c r="G89" s="103" t="s">
        <v>93</v>
      </c>
      <c r="H89" s="106">
        <v>0.139706</v>
      </c>
      <c r="I89" s="107"/>
      <c r="J89" s="108">
        <f>H89*I89</f>
        <v>0</v>
      </c>
      <c r="K89" s="106">
        <v>1</v>
      </c>
      <c r="L89" s="106">
        <f>H89*K89</f>
        <v>0.139706</v>
      </c>
      <c r="M89" s="106"/>
      <c r="N89" s="106">
        <f>H89*M89</f>
        <v>0</v>
      </c>
      <c r="O89" s="108">
        <v>12</v>
      </c>
      <c r="P89" s="108">
        <f>J89*(O89/100)</f>
        <v>0</v>
      </c>
      <c r="Q89" s="108">
        <f>J89+P89</f>
        <v>0</v>
      </c>
      <c r="R89" s="10"/>
      <c r="S89" s="10"/>
      <c r="T89" s="10"/>
    </row>
    <row r="90" spans="1:20" ht="9.75" outlineLevel="3" x14ac:dyDescent="0.2">
      <c r="A90" s="117"/>
      <c r="B90" s="118"/>
      <c r="C90" s="118"/>
      <c r="D90" s="119"/>
      <c r="E90" s="124" t="s">
        <v>17</v>
      </c>
      <c r="F90" s="120" t="s">
        <v>181</v>
      </c>
      <c r="G90" s="119"/>
      <c r="H90" s="121">
        <v>0.139706</v>
      </c>
      <c r="I90" s="122"/>
      <c r="J90" s="123"/>
      <c r="K90" s="121"/>
      <c r="L90" s="121"/>
      <c r="M90" s="121"/>
      <c r="N90" s="121"/>
      <c r="O90" s="123"/>
      <c r="P90" s="123"/>
      <c r="Q90" s="123"/>
      <c r="R90" s="7"/>
      <c r="S90" s="10"/>
    </row>
    <row r="91" spans="1:20" ht="7.5" customHeight="1" outlineLevel="3" x14ac:dyDescent="0.15">
      <c r="A91" s="10"/>
      <c r="B91" s="79"/>
      <c r="C91" s="78"/>
      <c r="D91" s="81"/>
      <c r="E91" s="44"/>
      <c r="F91" s="82"/>
      <c r="G91" s="81"/>
      <c r="H91" s="83"/>
      <c r="I91" s="85"/>
      <c r="J91" s="46"/>
      <c r="K91" s="50"/>
      <c r="L91" s="50"/>
      <c r="M91" s="50"/>
      <c r="N91" s="50"/>
      <c r="O91" s="46"/>
      <c r="P91" s="46"/>
      <c r="Q91" s="46"/>
      <c r="R91" s="7"/>
      <c r="S91" s="10"/>
    </row>
    <row r="92" spans="1:20" ht="11.25" outlineLevel="2" x14ac:dyDescent="0.2">
      <c r="A92" s="16"/>
      <c r="B92" s="101"/>
      <c r="C92" s="102">
        <v>35</v>
      </c>
      <c r="D92" s="103" t="s">
        <v>85</v>
      </c>
      <c r="E92" s="104" t="s">
        <v>182</v>
      </c>
      <c r="F92" s="105" t="s">
        <v>183</v>
      </c>
      <c r="G92" s="103" t="s">
        <v>93</v>
      </c>
      <c r="H92" s="106">
        <v>27.177599999999998</v>
      </c>
      <c r="I92" s="107"/>
      <c r="J92" s="108">
        <f>H92*I92</f>
        <v>0</v>
      </c>
      <c r="K92" s="106">
        <v>1</v>
      </c>
      <c r="L92" s="106">
        <f>H92*K92</f>
        <v>27.177599999999998</v>
      </c>
      <c r="M92" s="106"/>
      <c r="N92" s="106">
        <f>H92*M92</f>
        <v>0</v>
      </c>
      <c r="O92" s="108">
        <v>12</v>
      </c>
      <c r="P92" s="108">
        <f>J92*(O92/100)</f>
        <v>0</v>
      </c>
      <c r="Q92" s="108">
        <f>J92+P92</f>
        <v>0</v>
      </c>
      <c r="R92" s="10"/>
      <c r="S92" s="10"/>
      <c r="T92" s="10"/>
    </row>
    <row r="93" spans="1:20" ht="9.75" outlineLevel="3" x14ac:dyDescent="0.2">
      <c r="A93" s="117"/>
      <c r="B93" s="118"/>
      <c r="C93" s="118"/>
      <c r="D93" s="119"/>
      <c r="E93" s="124" t="s">
        <v>17</v>
      </c>
      <c r="F93" s="120" t="s">
        <v>184</v>
      </c>
      <c r="G93" s="119"/>
      <c r="H93" s="121">
        <v>27.177599999999998</v>
      </c>
      <c r="I93" s="122"/>
      <c r="J93" s="123"/>
      <c r="K93" s="121"/>
      <c r="L93" s="121"/>
      <c r="M93" s="121"/>
      <c r="N93" s="121"/>
      <c r="O93" s="123"/>
      <c r="P93" s="123"/>
      <c r="Q93" s="123"/>
      <c r="R93" s="7"/>
      <c r="S93" s="10"/>
    </row>
    <row r="94" spans="1:20" ht="7.5" customHeight="1" outlineLevel="3" x14ac:dyDescent="0.15">
      <c r="A94" s="10"/>
      <c r="B94" s="79"/>
      <c r="C94" s="78"/>
      <c r="D94" s="81"/>
      <c r="E94" s="44"/>
      <c r="F94" s="82"/>
      <c r="G94" s="81"/>
      <c r="H94" s="83"/>
      <c r="I94" s="85"/>
      <c r="J94" s="46"/>
      <c r="K94" s="50"/>
      <c r="L94" s="50"/>
      <c r="M94" s="50"/>
      <c r="N94" s="50"/>
      <c r="O94" s="46"/>
      <c r="P94" s="46"/>
      <c r="Q94" s="46"/>
      <c r="R94" s="7"/>
      <c r="S94" s="10"/>
    </row>
    <row r="95" spans="1:20" ht="22.5" outlineLevel="2" x14ac:dyDescent="0.2">
      <c r="A95" s="16"/>
      <c r="B95" s="101"/>
      <c r="C95" s="102">
        <v>36</v>
      </c>
      <c r="D95" s="103" t="s">
        <v>81</v>
      </c>
      <c r="E95" s="104" t="s">
        <v>185</v>
      </c>
      <c r="F95" s="105" t="s">
        <v>186</v>
      </c>
      <c r="G95" s="103" t="s">
        <v>90</v>
      </c>
      <c r="H95" s="106">
        <v>698.53</v>
      </c>
      <c r="I95" s="107"/>
      <c r="J95" s="108">
        <f>H95*I95</f>
        <v>0</v>
      </c>
      <c r="K95" s="106"/>
      <c r="L95" s="106">
        <f>H95*K95</f>
        <v>0</v>
      </c>
      <c r="M95" s="106"/>
      <c r="N95" s="106">
        <f>H95*M95</f>
        <v>0</v>
      </c>
      <c r="O95" s="108">
        <v>12</v>
      </c>
      <c r="P95" s="108">
        <f>J95*(O95/100)</f>
        <v>0</v>
      </c>
      <c r="Q95" s="108">
        <f>J95+P95</f>
        <v>0</v>
      </c>
      <c r="R95" s="10"/>
      <c r="S95" s="10"/>
      <c r="T95" s="10"/>
    </row>
    <row r="96" spans="1:20" ht="9.75" outlineLevel="3" x14ac:dyDescent="0.2">
      <c r="A96" s="117"/>
      <c r="B96" s="118"/>
      <c r="C96" s="118"/>
      <c r="D96" s="119"/>
      <c r="E96" s="124" t="s">
        <v>17</v>
      </c>
      <c r="F96" s="120" t="s">
        <v>128</v>
      </c>
      <c r="G96" s="119"/>
      <c r="H96" s="121">
        <v>289.10000000000002</v>
      </c>
      <c r="I96" s="122"/>
      <c r="J96" s="123"/>
      <c r="K96" s="121"/>
      <c r="L96" s="121"/>
      <c r="M96" s="121"/>
      <c r="N96" s="121"/>
      <c r="O96" s="123"/>
      <c r="P96" s="123"/>
      <c r="Q96" s="123"/>
      <c r="R96" s="7"/>
      <c r="S96" s="10"/>
    </row>
    <row r="97" spans="1:20" ht="9.75" outlineLevel="3" x14ac:dyDescent="0.2">
      <c r="A97" s="117"/>
      <c r="B97" s="118"/>
      <c r="C97" s="118"/>
      <c r="D97" s="119"/>
      <c r="E97" s="124"/>
      <c r="F97" s="120" t="s">
        <v>129</v>
      </c>
      <c r="G97" s="119"/>
      <c r="H97" s="121">
        <v>83.5</v>
      </c>
      <c r="I97" s="122"/>
      <c r="J97" s="123"/>
      <c r="K97" s="121"/>
      <c r="L97" s="121"/>
      <c r="M97" s="121"/>
      <c r="N97" s="121"/>
      <c r="O97" s="123"/>
      <c r="P97" s="123"/>
      <c r="Q97" s="123"/>
      <c r="R97" s="7"/>
      <c r="S97" s="10"/>
    </row>
    <row r="98" spans="1:20" ht="9.75" outlineLevel="3" x14ac:dyDescent="0.2">
      <c r="A98" s="117"/>
      <c r="B98" s="118"/>
      <c r="C98" s="118"/>
      <c r="D98" s="119"/>
      <c r="E98" s="124"/>
      <c r="F98" s="120" t="s">
        <v>130</v>
      </c>
      <c r="G98" s="119"/>
      <c r="H98" s="121">
        <v>14.9</v>
      </c>
      <c r="I98" s="122"/>
      <c r="J98" s="123"/>
      <c r="K98" s="121"/>
      <c r="L98" s="121"/>
      <c r="M98" s="121"/>
      <c r="N98" s="121"/>
      <c r="O98" s="123"/>
      <c r="P98" s="123"/>
      <c r="Q98" s="123"/>
      <c r="R98" s="7"/>
      <c r="S98" s="10"/>
    </row>
    <row r="99" spans="1:20" ht="9.75" outlineLevel="3" x14ac:dyDescent="0.2">
      <c r="A99" s="117"/>
      <c r="B99" s="118"/>
      <c r="C99" s="118"/>
      <c r="D99" s="119"/>
      <c r="E99" s="124"/>
      <c r="F99" s="120" t="s">
        <v>131</v>
      </c>
      <c r="G99" s="119"/>
      <c r="H99" s="121">
        <v>1.4</v>
      </c>
      <c r="I99" s="122"/>
      <c r="J99" s="123"/>
      <c r="K99" s="121"/>
      <c r="L99" s="121"/>
      <c r="M99" s="121"/>
      <c r="N99" s="121"/>
      <c r="O99" s="123"/>
      <c r="P99" s="123"/>
      <c r="Q99" s="123"/>
      <c r="R99" s="7"/>
      <c r="S99" s="10"/>
    </row>
    <row r="100" spans="1:20" ht="9.75" outlineLevel="3" x14ac:dyDescent="0.2">
      <c r="A100" s="117"/>
      <c r="B100" s="118"/>
      <c r="C100" s="118"/>
      <c r="D100" s="119"/>
      <c r="E100" s="124"/>
      <c r="F100" s="120" t="s">
        <v>187</v>
      </c>
      <c r="G100" s="119"/>
      <c r="H100" s="121">
        <v>101.8</v>
      </c>
      <c r="I100" s="122"/>
      <c r="J100" s="123"/>
      <c r="K100" s="121"/>
      <c r="L100" s="121"/>
      <c r="M100" s="121"/>
      <c r="N100" s="121"/>
      <c r="O100" s="123"/>
      <c r="P100" s="123"/>
      <c r="Q100" s="123"/>
      <c r="R100" s="7"/>
      <c r="S100" s="10"/>
    </row>
    <row r="101" spans="1:20" ht="9.75" outlineLevel="3" x14ac:dyDescent="0.2">
      <c r="A101" s="117"/>
      <c r="B101" s="118"/>
      <c r="C101" s="118"/>
      <c r="D101" s="119"/>
      <c r="E101" s="124"/>
      <c r="F101" s="120" t="s">
        <v>188</v>
      </c>
      <c r="G101" s="119"/>
      <c r="H101" s="121">
        <v>9.6</v>
      </c>
      <c r="I101" s="122"/>
      <c r="J101" s="123"/>
      <c r="K101" s="121"/>
      <c r="L101" s="121"/>
      <c r="M101" s="121"/>
      <c r="N101" s="121"/>
      <c r="O101" s="123"/>
      <c r="P101" s="123"/>
      <c r="Q101" s="123"/>
      <c r="R101" s="7"/>
      <c r="S101" s="10"/>
    </row>
    <row r="102" spans="1:20" ht="9.75" outlineLevel="3" x14ac:dyDescent="0.2">
      <c r="A102" s="117"/>
      <c r="B102" s="118"/>
      <c r="C102" s="118"/>
      <c r="D102" s="119"/>
      <c r="E102" s="124"/>
      <c r="F102" s="120" t="s">
        <v>134</v>
      </c>
      <c r="G102" s="119"/>
      <c r="H102" s="121">
        <v>18.8</v>
      </c>
      <c r="I102" s="122"/>
      <c r="J102" s="123"/>
      <c r="K102" s="121"/>
      <c r="L102" s="121"/>
      <c r="M102" s="121"/>
      <c r="N102" s="121"/>
      <c r="O102" s="123"/>
      <c r="P102" s="123"/>
      <c r="Q102" s="123"/>
      <c r="R102" s="7"/>
      <c r="S102" s="10"/>
    </row>
    <row r="103" spans="1:20" ht="9.75" outlineLevel="3" x14ac:dyDescent="0.2">
      <c r="A103" s="117"/>
      <c r="B103" s="118"/>
      <c r="C103" s="118"/>
      <c r="D103" s="119"/>
      <c r="E103" s="124"/>
      <c r="F103" s="120" t="s">
        <v>135</v>
      </c>
      <c r="G103" s="119"/>
      <c r="H103" s="121">
        <v>74.12</v>
      </c>
      <c r="I103" s="122"/>
      <c r="J103" s="123"/>
      <c r="K103" s="121"/>
      <c r="L103" s="121"/>
      <c r="M103" s="121"/>
      <c r="N103" s="121"/>
      <c r="O103" s="123"/>
      <c r="P103" s="123"/>
      <c r="Q103" s="123"/>
      <c r="R103" s="7"/>
      <c r="S103" s="10"/>
    </row>
    <row r="104" spans="1:20" ht="9.75" outlineLevel="3" x14ac:dyDescent="0.2">
      <c r="A104" s="117"/>
      <c r="B104" s="118"/>
      <c r="C104" s="118"/>
      <c r="D104" s="119"/>
      <c r="E104" s="124"/>
      <c r="F104" s="120" t="s">
        <v>136</v>
      </c>
      <c r="G104" s="119"/>
      <c r="H104" s="121">
        <v>7.54</v>
      </c>
      <c r="I104" s="122"/>
      <c r="J104" s="123"/>
      <c r="K104" s="121"/>
      <c r="L104" s="121"/>
      <c r="M104" s="121"/>
      <c r="N104" s="121"/>
      <c r="O104" s="123"/>
      <c r="P104" s="123"/>
      <c r="Q104" s="123"/>
      <c r="R104" s="7"/>
      <c r="S104" s="10"/>
    </row>
    <row r="105" spans="1:20" ht="9.75" outlineLevel="3" x14ac:dyDescent="0.2">
      <c r="A105" s="117"/>
      <c r="B105" s="118"/>
      <c r="C105" s="118"/>
      <c r="D105" s="119"/>
      <c r="E105" s="124"/>
      <c r="F105" s="120" t="s">
        <v>189</v>
      </c>
      <c r="G105" s="119"/>
      <c r="H105" s="121">
        <v>56.7</v>
      </c>
      <c r="I105" s="122"/>
      <c r="J105" s="123"/>
      <c r="K105" s="121"/>
      <c r="L105" s="121"/>
      <c r="M105" s="121"/>
      <c r="N105" s="121"/>
      <c r="O105" s="123"/>
      <c r="P105" s="123"/>
      <c r="Q105" s="123"/>
      <c r="R105" s="7"/>
      <c r="S105" s="10"/>
    </row>
    <row r="106" spans="1:20" ht="9.75" outlineLevel="3" x14ac:dyDescent="0.2">
      <c r="A106" s="117"/>
      <c r="B106" s="118"/>
      <c r="C106" s="118"/>
      <c r="D106" s="119"/>
      <c r="E106" s="124"/>
      <c r="F106" s="120" t="s">
        <v>190</v>
      </c>
      <c r="G106" s="119"/>
      <c r="H106" s="121">
        <v>36.549999999999997</v>
      </c>
      <c r="I106" s="122"/>
      <c r="J106" s="123"/>
      <c r="K106" s="121"/>
      <c r="L106" s="121"/>
      <c r="M106" s="121"/>
      <c r="N106" s="121"/>
      <c r="O106" s="123"/>
      <c r="P106" s="123"/>
      <c r="Q106" s="123"/>
      <c r="R106" s="7"/>
      <c r="S106" s="10"/>
    </row>
    <row r="107" spans="1:20" ht="9.75" outlineLevel="3" x14ac:dyDescent="0.2">
      <c r="A107" s="117"/>
      <c r="B107" s="118"/>
      <c r="C107" s="118"/>
      <c r="D107" s="119"/>
      <c r="E107" s="124"/>
      <c r="F107" s="120" t="s">
        <v>191</v>
      </c>
      <c r="G107" s="119"/>
      <c r="H107" s="121">
        <v>4.5199999999999996</v>
      </c>
      <c r="I107" s="122"/>
      <c r="J107" s="123"/>
      <c r="K107" s="121"/>
      <c r="L107" s="121"/>
      <c r="M107" s="121"/>
      <c r="N107" s="121"/>
      <c r="O107" s="123"/>
      <c r="P107" s="123"/>
      <c r="Q107" s="123"/>
      <c r="R107" s="7"/>
      <c r="S107" s="10"/>
    </row>
    <row r="108" spans="1:20" ht="7.5" customHeight="1" outlineLevel="3" x14ac:dyDescent="0.15">
      <c r="A108" s="10"/>
      <c r="B108" s="79"/>
      <c r="C108" s="78"/>
      <c r="D108" s="81"/>
      <c r="E108" s="44"/>
      <c r="F108" s="82"/>
      <c r="G108" s="81"/>
      <c r="H108" s="83"/>
      <c r="I108" s="85"/>
      <c r="J108" s="46"/>
      <c r="K108" s="50"/>
      <c r="L108" s="50"/>
      <c r="M108" s="50"/>
      <c r="N108" s="50"/>
      <c r="O108" s="46"/>
      <c r="P108" s="46"/>
      <c r="Q108" s="46"/>
      <c r="R108" s="7"/>
      <c r="S108" s="10"/>
    </row>
    <row r="109" spans="1:20" ht="22.5" outlineLevel="2" x14ac:dyDescent="0.2">
      <c r="A109" s="16"/>
      <c r="B109" s="101"/>
      <c r="C109" s="102">
        <v>37</v>
      </c>
      <c r="D109" s="103" t="s">
        <v>81</v>
      </c>
      <c r="E109" s="104" t="s">
        <v>192</v>
      </c>
      <c r="F109" s="105" t="s">
        <v>193</v>
      </c>
      <c r="G109" s="103" t="s">
        <v>90</v>
      </c>
      <c r="H109" s="106">
        <v>549.32999999999993</v>
      </c>
      <c r="I109" s="107"/>
      <c r="J109" s="108">
        <f>H109*I109</f>
        <v>0</v>
      </c>
      <c r="K109" s="106"/>
      <c r="L109" s="106">
        <f>H109*K109</f>
        <v>0</v>
      </c>
      <c r="M109" s="106"/>
      <c r="N109" s="106">
        <f>H109*M109</f>
        <v>0</v>
      </c>
      <c r="O109" s="108">
        <v>12</v>
      </c>
      <c r="P109" s="108">
        <f>J109*(O109/100)</f>
        <v>0</v>
      </c>
      <c r="Q109" s="108">
        <f>J109+P109</f>
        <v>0</v>
      </c>
      <c r="R109" s="10"/>
      <c r="S109" s="10"/>
      <c r="T109" s="10"/>
    </row>
    <row r="110" spans="1:20" ht="9.75" outlineLevel="3" x14ac:dyDescent="0.2">
      <c r="A110" s="117"/>
      <c r="B110" s="118"/>
      <c r="C110" s="118"/>
      <c r="D110" s="119"/>
      <c r="E110" s="124" t="s">
        <v>17</v>
      </c>
      <c r="F110" s="120" t="s">
        <v>128</v>
      </c>
      <c r="G110" s="119"/>
      <c r="H110" s="121">
        <v>289.10000000000002</v>
      </c>
      <c r="I110" s="122"/>
      <c r="J110" s="123"/>
      <c r="K110" s="121"/>
      <c r="L110" s="121"/>
      <c r="M110" s="121"/>
      <c r="N110" s="121"/>
      <c r="O110" s="123"/>
      <c r="P110" s="123"/>
      <c r="Q110" s="123"/>
      <c r="R110" s="7"/>
      <c r="S110" s="10"/>
    </row>
    <row r="111" spans="1:20" ht="9.75" outlineLevel="3" x14ac:dyDescent="0.2">
      <c r="A111" s="117"/>
      <c r="B111" s="118"/>
      <c r="C111" s="118"/>
      <c r="D111" s="119"/>
      <c r="E111" s="124"/>
      <c r="F111" s="120" t="s">
        <v>129</v>
      </c>
      <c r="G111" s="119"/>
      <c r="H111" s="121">
        <v>83.5</v>
      </c>
      <c r="I111" s="122"/>
      <c r="J111" s="123"/>
      <c r="K111" s="121"/>
      <c r="L111" s="121"/>
      <c r="M111" s="121"/>
      <c r="N111" s="121"/>
      <c r="O111" s="123"/>
      <c r="P111" s="123"/>
      <c r="Q111" s="123"/>
      <c r="R111" s="7"/>
      <c r="S111" s="10"/>
    </row>
    <row r="112" spans="1:20" ht="9.75" outlineLevel="3" x14ac:dyDescent="0.2">
      <c r="A112" s="117"/>
      <c r="B112" s="118"/>
      <c r="C112" s="118"/>
      <c r="D112" s="119"/>
      <c r="E112" s="124"/>
      <c r="F112" s="120" t="s">
        <v>130</v>
      </c>
      <c r="G112" s="119"/>
      <c r="H112" s="121">
        <v>14.9</v>
      </c>
      <c r="I112" s="122"/>
      <c r="J112" s="123"/>
      <c r="K112" s="121"/>
      <c r="L112" s="121"/>
      <c r="M112" s="121"/>
      <c r="N112" s="121"/>
      <c r="O112" s="123"/>
      <c r="P112" s="123"/>
      <c r="Q112" s="123"/>
      <c r="R112" s="7"/>
      <c r="S112" s="10"/>
    </row>
    <row r="113" spans="1:20" ht="9.75" outlineLevel="3" x14ac:dyDescent="0.2">
      <c r="A113" s="117"/>
      <c r="B113" s="118"/>
      <c r="C113" s="118"/>
      <c r="D113" s="119"/>
      <c r="E113" s="124"/>
      <c r="F113" s="120" t="s">
        <v>131</v>
      </c>
      <c r="G113" s="119"/>
      <c r="H113" s="121">
        <v>1.4</v>
      </c>
      <c r="I113" s="122"/>
      <c r="J113" s="123"/>
      <c r="K113" s="121"/>
      <c r="L113" s="121"/>
      <c r="M113" s="121"/>
      <c r="N113" s="121"/>
      <c r="O113" s="123"/>
      <c r="P113" s="123"/>
      <c r="Q113" s="123"/>
      <c r="R113" s="7"/>
      <c r="S113" s="10"/>
    </row>
    <row r="114" spans="1:20" ht="9.75" outlineLevel="3" x14ac:dyDescent="0.2">
      <c r="A114" s="117"/>
      <c r="B114" s="118"/>
      <c r="C114" s="118"/>
      <c r="D114" s="119"/>
      <c r="E114" s="124"/>
      <c r="F114" s="120" t="s">
        <v>194</v>
      </c>
      <c r="G114" s="119"/>
      <c r="H114" s="121">
        <v>18.899999999999999</v>
      </c>
      <c r="I114" s="122"/>
      <c r="J114" s="123"/>
      <c r="K114" s="121"/>
      <c r="L114" s="121"/>
      <c r="M114" s="121"/>
      <c r="N114" s="121"/>
      <c r="O114" s="123"/>
      <c r="P114" s="123"/>
      <c r="Q114" s="123"/>
      <c r="R114" s="7"/>
      <c r="S114" s="10"/>
    </row>
    <row r="115" spans="1:20" ht="9.75" outlineLevel="3" x14ac:dyDescent="0.2">
      <c r="A115" s="117"/>
      <c r="B115" s="118"/>
      <c r="C115" s="118"/>
      <c r="D115" s="119"/>
      <c r="E115" s="124"/>
      <c r="F115" s="120" t="s">
        <v>134</v>
      </c>
      <c r="G115" s="119"/>
      <c r="H115" s="121">
        <v>18.8</v>
      </c>
      <c r="I115" s="122"/>
      <c r="J115" s="123"/>
      <c r="K115" s="121"/>
      <c r="L115" s="121"/>
      <c r="M115" s="121"/>
      <c r="N115" s="121"/>
      <c r="O115" s="123"/>
      <c r="P115" s="123"/>
      <c r="Q115" s="123"/>
      <c r="R115" s="7"/>
      <c r="S115" s="10"/>
    </row>
    <row r="116" spans="1:20" ht="9.75" outlineLevel="3" x14ac:dyDescent="0.2">
      <c r="A116" s="117"/>
      <c r="B116" s="118"/>
      <c r="C116" s="118"/>
      <c r="D116" s="119"/>
      <c r="E116" s="124"/>
      <c r="F116" s="120" t="s">
        <v>135</v>
      </c>
      <c r="G116" s="119"/>
      <c r="H116" s="121">
        <v>74.12</v>
      </c>
      <c r="I116" s="122"/>
      <c r="J116" s="123"/>
      <c r="K116" s="121"/>
      <c r="L116" s="121"/>
      <c r="M116" s="121"/>
      <c r="N116" s="121"/>
      <c r="O116" s="123"/>
      <c r="P116" s="123"/>
      <c r="Q116" s="123"/>
      <c r="R116" s="7"/>
      <c r="S116" s="10"/>
    </row>
    <row r="117" spans="1:20" ht="9.75" outlineLevel="3" x14ac:dyDescent="0.2">
      <c r="A117" s="117"/>
      <c r="B117" s="118"/>
      <c r="C117" s="118"/>
      <c r="D117" s="119"/>
      <c r="E117" s="124"/>
      <c r="F117" s="120" t="s">
        <v>190</v>
      </c>
      <c r="G117" s="119"/>
      <c r="H117" s="121">
        <v>36.549999999999997</v>
      </c>
      <c r="I117" s="122"/>
      <c r="J117" s="123"/>
      <c r="K117" s="121"/>
      <c r="L117" s="121"/>
      <c r="M117" s="121"/>
      <c r="N117" s="121"/>
      <c r="O117" s="123"/>
      <c r="P117" s="123"/>
      <c r="Q117" s="123"/>
      <c r="R117" s="7"/>
      <c r="S117" s="10"/>
    </row>
    <row r="118" spans="1:20" ht="9.75" outlineLevel="3" x14ac:dyDescent="0.2">
      <c r="A118" s="117"/>
      <c r="B118" s="118"/>
      <c r="C118" s="118"/>
      <c r="D118" s="119"/>
      <c r="E118" s="124"/>
      <c r="F118" s="120" t="s">
        <v>136</v>
      </c>
      <c r="G118" s="119"/>
      <c r="H118" s="121">
        <v>7.54</v>
      </c>
      <c r="I118" s="122"/>
      <c r="J118" s="123"/>
      <c r="K118" s="121"/>
      <c r="L118" s="121"/>
      <c r="M118" s="121"/>
      <c r="N118" s="121"/>
      <c r="O118" s="123"/>
      <c r="P118" s="123"/>
      <c r="Q118" s="123"/>
      <c r="R118" s="7"/>
      <c r="S118" s="10"/>
    </row>
    <row r="119" spans="1:20" ht="9.75" outlineLevel="3" x14ac:dyDescent="0.2">
      <c r="A119" s="117"/>
      <c r="B119" s="118"/>
      <c r="C119" s="118"/>
      <c r="D119" s="119"/>
      <c r="E119" s="124"/>
      <c r="F119" s="120" t="s">
        <v>191</v>
      </c>
      <c r="G119" s="119"/>
      <c r="H119" s="121">
        <v>4.5199999999999996</v>
      </c>
      <c r="I119" s="122"/>
      <c r="J119" s="123"/>
      <c r="K119" s="121"/>
      <c r="L119" s="121"/>
      <c r="M119" s="121"/>
      <c r="N119" s="121"/>
      <c r="O119" s="123"/>
      <c r="P119" s="123"/>
      <c r="Q119" s="123"/>
      <c r="R119" s="7"/>
      <c r="S119" s="10"/>
    </row>
    <row r="120" spans="1:20" ht="7.5" customHeight="1" outlineLevel="3" x14ac:dyDescent="0.15">
      <c r="A120" s="10"/>
      <c r="B120" s="79"/>
      <c r="C120" s="78"/>
      <c r="D120" s="81"/>
      <c r="E120" s="44"/>
      <c r="F120" s="82"/>
      <c r="G120" s="81"/>
      <c r="H120" s="83"/>
      <c r="I120" s="85"/>
      <c r="J120" s="46"/>
      <c r="K120" s="50"/>
      <c r="L120" s="50"/>
      <c r="M120" s="50"/>
      <c r="N120" s="50"/>
      <c r="O120" s="46"/>
      <c r="P120" s="46"/>
      <c r="Q120" s="46"/>
      <c r="R120" s="7"/>
      <c r="S120" s="10"/>
    </row>
    <row r="121" spans="1:20" ht="22.5" outlineLevel="2" x14ac:dyDescent="0.2">
      <c r="A121" s="16"/>
      <c r="B121" s="101"/>
      <c r="C121" s="102">
        <v>38</v>
      </c>
      <c r="D121" s="103" t="s">
        <v>81</v>
      </c>
      <c r="E121" s="104" t="s">
        <v>195</v>
      </c>
      <c r="F121" s="105" t="s">
        <v>196</v>
      </c>
      <c r="G121" s="103" t="s">
        <v>90</v>
      </c>
      <c r="H121" s="106">
        <v>407.7</v>
      </c>
      <c r="I121" s="107"/>
      <c r="J121" s="108">
        <f>H121*I121</f>
        <v>0</v>
      </c>
      <c r="K121" s="106">
        <v>9.3999999999999997E-4</v>
      </c>
      <c r="L121" s="106">
        <f>H121*K121</f>
        <v>0.38323799999999997</v>
      </c>
      <c r="M121" s="106"/>
      <c r="N121" s="106">
        <f>H121*M121</f>
        <v>0</v>
      </c>
      <c r="O121" s="108">
        <v>12</v>
      </c>
      <c r="P121" s="108">
        <f>J121*(O121/100)</f>
        <v>0</v>
      </c>
      <c r="Q121" s="108">
        <f>J121+P121</f>
        <v>0</v>
      </c>
      <c r="R121" s="10"/>
      <c r="S121" s="10"/>
      <c r="T121" s="10"/>
    </row>
    <row r="122" spans="1:20" ht="9.75" outlineLevel="3" x14ac:dyDescent="0.2">
      <c r="A122" s="117"/>
      <c r="B122" s="118"/>
      <c r="C122" s="118"/>
      <c r="D122" s="119"/>
      <c r="E122" s="124" t="s">
        <v>17</v>
      </c>
      <c r="F122" s="120" t="s">
        <v>128</v>
      </c>
      <c r="G122" s="119"/>
      <c r="H122" s="121">
        <v>289.10000000000002</v>
      </c>
      <c r="I122" s="122"/>
      <c r="J122" s="123"/>
      <c r="K122" s="121"/>
      <c r="L122" s="121"/>
      <c r="M122" s="121"/>
      <c r="N122" s="121"/>
      <c r="O122" s="123"/>
      <c r="P122" s="123"/>
      <c r="Q122" s="123"/>
      <c r="R122" s="7"/>
      <c r="S122" s="10"/>
    </row>
    <row r="123" spans="1:20" ht="9.75" outlineLevel="3" x14ac:dyDescent="0.2">
      <c r="A123" s="117"/>
      <c r="B123" s="118"/>
      <c r="C123" s="118"/>
      <c r="D123" s="119"/>
      <c r="E123" s="124"/>
      <c r="F123" s="120" t="s">
        <v>129</v>
      </c>
      <c r="G123" s="119"/>
      <c r="H123" s="121">
        <v>83.5</v>
      </c>
      <c r="I123" s="122"/>
      <c r="J123" s="123"/>
      <c r="K123" s="121"/>
      <c r="L123" s="121"/>
      <c r="M123" s="121"/>
      <c r="N123" s="121"/>
      <c r="O123" s="123"/>
      <c r="P123" s="123"/>
      <c r="Q123" s="123"/>
      <c r="R123" s="7"/>
      <c r="S123" s="10"/>
    </row>
    <row r="124" spans="1:20" ht="9.75" outlineLevel="3" x14ac:dyDescent="0.2">
      <c r="A124" s="117"/>
      <c r="B124" s="118"/>
      <c r="C124" s="118"/>
      <c r="D124" s="119"/>
      <c r="E124" s="124"/>
      <c r="F124" s="120" t="s">
        <v>130</v>
      </c>
      <c r="G124" s="119"/>
      <c r="H124" s="121">
        <v>14.9</v>
      </c>
      <c r="I124" s="122"/>
      <c r="J124" s="123"/>
      <c r="K124" s="121"/>
      <c r="L124" s="121"/>
      <c r="M124" s="121"/>
      <c r="N124" s="121"/>
      <c r="O124" s="123"/>
      <c r="P124" s="123"/>
      <c r="Q124" s="123"/>
      <c r="R124" s="7"/>
      <c r="S124" s="10"/>
    </row>
    <row r="125" spans="1:20" ht="9.75" outlineLevel="3" x14ac:dyDescent="0.2">
      <c r="A125" s="117"/>
      <c r="B125" s="118"/>
      <c r="C125" s="118"/>
      <c r="D125" s="119"/>
      <c r="E125" s="124"/>
      <c r="F125" s="120" t="s">
        <v>131</v>
      </c>
      <c r="G125" s="119"/>
      <c r="H125" s="121">
        <v>1.4</v>
      </c>
      <c r="I125" s="122"/>
      <c r="J125" s="123"/>
      <c r="K125" s="121"/>
      <c r="L125" s="121"/>
      <c r="M125" s="121"/>
      <c r="N125" s="121"/>
      <c r="O125" s="123"/>
      <c r="P125" s="123"/>
      <c r="Q125" s="123"/>
      <c r="R125" s="7"/>
      <c r="S125" s="10"/>
    </row>
    <row r="126" spans="1:20" ht="9.75" outlineLevel="3" x14ac:dyDescent="0.2">
      <c r="A126" s="117"/>
      <c r="B126" s="118"/>
      <c r="C126" s="118"/>
      <c r="D126" s="119"/>
      <c r="E126" s="124"/>
      <c r="F126" s="120" t="s">
        <v>134</v>
      </c>
      <c r="G126" s="119"/>
      <c r="H126" s="121">
        <v>18.8</v>
      </c>
      <c r="I126" s="122"/>
      <c r="J126" s="123"/>
      <c r="K126" s="121"/>
      <c r="L126" s="121"/>
      <c r="M126" s="121"/>
      <c r="N126" s="121"/>
      <c r="O126" s="123"/>
      <c r="P126" s="123"/>
      <c r="Q126" s="123"/>
      <c r="R126" s="7"/>
      <c r="S126" s="10"/>
    </row>
    <row r="127" spans="1:20" ht="7.5" customHeight="1" outlineLevel="3" x14ac:dyDescent="0.15">
      <c r="A127" s="10"/>
      <c r="B127" s="79"/>
      <c r="C127" s="78"/>
      <c r="D127" s="81"/>
      <c r="E127" s="44"/>
      <c r="F127" s="82"/>
      <c r="G127" s="81"/>
      <c r="H127" s="83"/>
      <c r="I127" s="85"/>
      <c r="J127" s="46"/>
      <c r="K127" s="50"/>
      <c r="L127" s="50"/>
      <c r="M127" s="50"/>
      <c r="N127" s="50"/>
      <c r="O127" s="46"/>
      <c r="P127" s="46"/>
      <c r="Q127" s="46"/>
      <c r="R127" s="7"/>
      <c r="S127" s="10"/>
    </row>
    <row r="128" spans="1:20" ht="22.5" outlineLevel="2" x14ac:dyDescent="0.2">
      <c r="A128" s="16"/>
      <c r="B128" s="101"/>
      <c r="C128" s="102">
        <v>39</v>
      </c>
      <c r="D128" s="103" t="s">
        <v>81</v>
      </c>
      <c r="E128" s="104" t="s">
        <v>197</v>
      </c>
      <c r="F128" s="105" t="s">
        <v>198</v>
      </c>
      <c r="G128" s="103" t="s">
        <v>90</v>
      </c>
      <c r="H128" s="106">
        <v>1488.1900000000003</v>
      </c>
      <c r="I128" s="107"/>
      <c r="J128" s="108">
        <f>H128*I128</f>
        <v>0</v>
      </c>
      <c r="K128" s="106">
        <v>8.8000000000000003E-4</v>
      </c>
      <c r="L128" s="106">
        <f>H128*K128</f>
        <v>1.3096072000000003</v>
      </c>
      <c r="M128" s="106"/>
      <c r="N128" s="106">
        <f>H128*M128</f>
        <v>0</v>
      </c>
      <c r="O128" s="108">
        <v>12</v>
      </c>
      <c r="P128" s="108">
        <f>J128*(O128/100)</f>
        <v>0</v>
      </c>
      <c r="Q128" s="108">
        <f>J128+P128</f>
        <v>0</v>
      </c>
      <c r="R128" s="10"/>
      <c r="S128" s="10"/>
      <c r="T128" s="10"/>
    </row>
    <row r="129" spans="1:20" ht="9.75" outlineLevel="3" x14ac:dyDescent="0.2">
      <c r="A129" s="117"/>
      <c r="B129" s="118"/>
      <c r="C129" s="118"/>
      <c r="D129" s="119"/>
      <c r="E129" s="124" t="s">
        <v>17</v>
      </c>
      <c r="F129" s="120" t="s">
        <v>199</v>
      </c>
      <c r="G129" s="119"/>
      <c r="H129" s="121">
        <v>867.3</v>
      </c>
      <c r="I129" s="122"/>
      <c r="J129" s="123"/>
      <c r="K129" s="121"/>
      <c r="L129" s="121"/>
      <c r="M129" s="121"/>
      <c r="N129" s="121"/>
      <c r="O129" s="123"/>
      <c r="P129" s="123"/>
      <c r="Q129" s="123"/>
      <c r="R129" s="7"/>
      <c r="S129" s="10"/>
    </row>
    <row r="130" spans="1:20" ht="9.75" outlineLevel="3" x14ac:dyDescent="0.2">
      <c r="A130" s="117"/>
      <c r="B130" s="118"/>
      <c r="C130" s="118"/>
      <c r="D130" s="119"/>
      <c r="E130" s="124"/>
      <c r="F130" s="120" t="s">
        <v>200</v>
      </c>
      <c r="G130" s="119"/>
      <c r="H130" s="121">
        <v>250.5</v>
      </c>
      <c r="I130" s="122"/>
      <c r="J130" s="123"/>
      <c r="K130" s="121"/>
      <c r="L130" s="121"/>
      <c r="M130" s="121"/>
      <c r="N130" s="121"/>
      <c r="O130" s="123"/>
      <c r="P130" s="123"/>
      <c r="Q130" s="123"/>
      <c r="R130" s="7"/>
      <c r="S130" s="10"/>
    </row>
    <row r="131" spans="1:20" ht="9.75" outlineLevel="3" x14ac:dyDescent="0.2">
      <c r="A131" s="117"/>
      <c r="B131" s="118"/>
      <c r="C131" s="118"/>
      <c r="D131" s="119"/>
      <c r="E131" s="124"/>
      <c r="F131" s="120" t="s">
        <v>201</v>
      </c>
      <c r="G131" s="119"/>
      <c r="H131" s="121">
        <v>44.7</v>
      </c>
      <c r="I131" s="122"/>
      <c r="J131" s="123"/>
      <c r="K131" s="121"/>
      <c r="L131" s="121"/>
      <c r="M131" s="121"/>
      <c r="N131" s="121"/>
      <c r="O131" s="123"/>
      <c r="P131" s="123"/>
      <c r="Q131" s="123"/>
      <c r="R131" s="7"/>
      <c r="S131" s="10"/>
    </row>
    <row r="132" spans="1:20" ht="9.75" outlineLevel="3" x14ac:dyDescent="0.2">
      <c r="A132" s="117"/>
      <c r="B132" s="118"/>
      <c r="C132" s="118"/>
      <c r="D132" s="119"/>
      <c r="E132" s="124"/>
      <c r="F132" s="120" t="s">
        <v>202</v>
      </c>
      <c r="G132" s="119"/>
      <c r="H132" s="121">
        <v>4.1999999999999993</v>
      </c>
      <c r="I132" s="122"/>
      <c r="J132" s="123"/>
      <c r="K132" s="121"/>
      <c r="L132" s="121"/>
      <c r="M132" s="121"/>
      <c r="N132" s="121"/>
      <c r="O132" s="123"/>
      <c r="P132" s="123"/>
      <c r="Q132" s="123"/>
      <c r="R132" s="7"/>
      <c r="S132" s="10"/>
    </row>
    <row r="133" spans="1:20" ht="9.75" outlineLevel="3" x14ac:dyDescent="0.2">
      <c r="A133" s="117"/>
      <c r="B133" s="118"/>
      <c r="C133" s="118"/>
      <c r="D133" s="119"/>
      <c r="E133" s="124"/>
      <c r="F133" s="120" t="s">
        <v>187</v>
      </c>
      <c r="G133" s="119"/>
      <c r="H133" s="121">
        <v>101.8</v>
      </c>
      <c r="I133" s="122"/>
      <c r="J133" s="123"/>
      <c r="K133" s="121"/>
      <c r="L133" s="121"/>
      <c r="M133" s="121"/>
      <c r="N133" s="121"/>
      <c r="O133" s="123"/>
      <c r="P133" s="123"/>
      <c r="Q133" s="123"/>
      <c r="R133" s="7"/>
      <c r="S133" s="10"/>
    </row>
    <row r="134" spans="1:20" ht="9.75" outlineLevel="3" x14ac:dyDescent="0.2">
      <c r="A134" s="117"/>
      <c r="B134" s="118"/>
      <c r="C134" s="118"/>
      <c r="D134" s="119"/>
      <c r="E134" s="124"/>
      <c r="F134" s="120" t="s">
        <v>188</v>
      </c>
      <c r="G134" s="119"/>
      <c r="H134" s="121">
        <v>9.6</v>
      </c>
      <c r="I134" s="122"/>
      <c r="J134" s="123"/>
      <c r="K134" s="121"/>
      <c r="L134" s="121"/>
      <c r="M134" s="121"/>
      <c r="N134" s="121"/>
      <c r="O134" s="123"/>
      <c r="P134" s="123"/>
      <c r="Q134" s="123"/>
      <c r="R134" s="7"/>
      <c r="S134" s="10"/>
    </row>
    <row r="135" spans="1:20" ht="9.75" outlineLevel="3" x14ac:dyDescent="0.2">
      <c r="A135" s="117"/>
      <c r="B135" s="118"/>
      <c r="C135" s="118"/>
      <c r="D135" s="119"/>
      <c r="E135" s="124"/>
      <c r="F135" s="120" t="s">
        <v>194</v>
      </c>
      <c r="G135" s="119"/>
      <c r="H135" s="121">
        <v>18.899999999999999</v>
      </c>
      <c r="I135" s="122"/>
      <c r="J135" s="123"/>
      <c r="K135" s="121"/>
      <c r="L135" s="121"/>
      <c r="M135" s="121"/>
      <c r="N135" s="121"/>
      <c r="O135" s="123"/>
      <c r="P135" s="123"/>
      <c r="Q135" s="123"/>
      <c r="R135" s="7"/>
      <c r="S135" s="10"/>
    </row>
    <row r="136" spans="1:20" ht="9.75" outlineLevel="3" x14ac:dyDescent="0.2">
      <c r="A136" s="117"/>
      <c r="B136" s="118"/>
      <c r="C136" s="118"/>
      <c r="D136" s="119"/>
      <c r="E136" s="124"/>
      <c r="F136" s="120" t="s">
        <v>203</v>
      </c>
      <c r="G136" s="119"/>
      <c r="H136" s="121">
        <v>56.400000000000006</v>
      </c>
      <c r="I136" s="122"/>
      <c r="J136" s="123"/>
      <c r="K136" s="121"/>
      <c r="L136" s="121"/>
      <c r="M136" s="121"/>
      <c r="N136" s="121"/>
      <c r="O136" s="123"/>
      <c r="P136" s="123"/>
      <c r="Q136" s="123"/>
      <c r="R136" s="7"/>
      <c r="S136" s="10"/>
    </row>
    <row r="137" spans="1:20" ht="9.75" outlineLevel="3" x14ac:dyDescent="0.2">
      <c r="A137" s="117"/>
      <c r="B137" s="118"/>
      <c r="C137" s="118"/>
      <c r="D137" s="119"/>
      <c r="E137" s="124"/>
      <c r="F137" s="120" t="s">
        <v>135</v>
      </c>
      <c r="G137" s="119"/>
      <c r="H137" s="121">
        <v>74.12</v>
      </c>
      <c r="I137" s="122"/>
      <c r="J137" s="123"/>
      <c r="K137" s="121"/>
      <c r="L137" s="121"/>
      <c r="M137" s="121"/>
      <c r="N137" s="121"/>
      <c r="O137" s="123"/>
      <c r="P137" s="123"/>
      <c r="Q137" s="123"/>
      <c r="R137" s="7"/>
      <c r="S137" s="10"/>
    </row>
    <row r="138" spans="1:20" ht="9.75" outlineLevel="3" x14ac:dyDescent="0.2">
      <c r="A138" s="117"/>
      <c r="B138" s="118"/>
      <c r="C138" s="118"/>
      <c r="D138" s="119"/>
      <c r="E138" s="124"/>
      <c r="F138" s="120" t="s">
        <v>190</v>
      </c>
      <c r="G138" s="119"/>
      <c r="H138" s="121">
        <v>36.549999999999997</v>
      </c>
      <c r="I138" s="122"/>
      <c r="J138" s="123"/>
      <c r="K138" s="121"/>
      <c r="L138" s="121"/>
      <c r="M138" s="121"/>
      <c r="N138" s="121"/>
      <c r="O138" s="123"/>
      <c r="P138" s="123"/>
      <c r="Q138" s="123"/>
      <c r="R138" s="7"/>
      <c r="S138" s="10"/>
    </row>
    <row r="139" spans="1:20" ht="9.75" outlineLevel="3" x14ac:dyDescent="0.2">
      <c r="A139" s="117"/>
      <c r="B139" s="118"/>
      <c r="C139" s="118"/>
      <c r="D139" s="119"/>
      <c r="E139" s="124"/>
      <c r="F139" s="120" t="s">
        <v>204</v>
      </c>
      <c r="G139" s="119"/>
      <c r="H139" s="121">
        <v>15.08</v>
      </c>
      <c r="I139" s="122"/>
      <c r="J139" s="123"/>
      <c r="K139" s="121"/>
      <c r="L139" s="121"/>
      <c r="M139" s="121"/>
      <c r="N139" s="121"/>
      <c r="O139" s="123"/>
      <c r="P139" s="123"/>
      <c r="Q139" s="123"/>
      <c r="R139" s="7"/>
      <c r="S139" s="10"/>
    </row>
    <row r="140" spans="1:20" ht="9.75" outlineLevel="3" x14ac:dyDescent="0.2">
      <c r="A140" s="117"/>
      <c r="B140" s="118"/>
      <c r="C140" s="118"/>
      <c r="D140" s="119"/>
      <c r="E140" s="124"/>
      <c r="F140" s="120" t="s">
        <v>205</v>
      </c>
      <c r="G140" s="119"/>
      <c r="H140" s="121">
        <v>9.0399999999999991</v>
      </c>
      <c r="I140" s="122"/>
      <c r="J140" s="123"/>
      <c r="K140" s="121"/>
      <c r="L140" s="121"/>
      <c r="M140" s="121"/>
      <c r="N140" s="121"/>
      <c r="O140" s="123"/>
      <c r="P140" s="123"/>
      <c r="Q140" s="123"/>
      <c r="R140" s="7"/>
      <c r="S140" s="10"/>
    </row>
    <row r="141" spans="1:20" ht="7.5" customHeight="1" outlineLevel="3" x14ac:dyDescent="0.15">
      <c r="A141" s="10"/>
      <c r="B141" s="79"/>
      <c r="C141" s="78"/>
      <c r="D141" s="81"/>
      <c r="E141" s="44"/>
      <c r="F141" s="82"/>
      <c r="G141" s="81"/>
      <c r="H141" s="83"/>
      <c r="I141" s="85"/>
      <c r="J141" s="46"/>
      <c r="K141" s="50"/>
      <c r="L141" s="50"/>
      <c r="M141" s="50"/>
      <c r="N141" s="50"/>
      <c r="O141" s="46"/>
      <c r="P141" s="46"/>
      <c r="Q141" s="46"/>
      <c r="R141" s="7"/>
      <c r="S141" s="10"/>
    </row>
    <row r="142" spans="1:20" ht="22.5" outlineLevel="2" x14ac:dyDescent="0.2">
      <c r="A142" s="16"/>
      <c r="B142" s="101"/>
      <c r="C142" s="102">
        <v>40</v>
      </c>
      <c r="D142" s="103" t="s">
        <v>85</v>
      </c>
      <c r="E142" s="104" t="s">
        <v>206</v>
      </c>
      <c r="F142" s="105" t="s">
        <v>207</v>
      </c>
      <c r="G142" s="103" t="s">
        <v>90</v>
      </c>
      <c r="H142" s="106">
        <v>695.78449999999975</v>
      </c>
      <c r="I142" s="107"/>
      <c r="J142" s="108">
        <f>H142*I142</f>
        <v>0</v>
      </c>
      <c r="K142" s="106"/>
      <c r="L142" s="106">
        <f>H142*K142</f>
        <v>0</v>
      </c>
      <c r="M142" s="106"/>
      <c r="N142" s="106">
        <f>H142*M142</f>
        <v>0</v>
      </c>
      <c r="O142" s="108">
        <v>12</v>
      </c>
      <c r="P142" s="108">
        <f>J142*(O142/100)</f>
        <v>0</v>
      </c>
      <c r="Q142" s="108">
        <f>J142+P142</f>
        <v>0</v>
      </c>
      <c r="R142" s="10"/>
      <c r="S142" s="10"/>
      <c r="T142" s="10"/>
    </row>
    <row r="143" spans="1:20" ht="9.75" outlineLevel="3" x14ac:dyDescent="0.2">
      <c r="A143" s="117"/>
      <c r="B143" s="118"/>
      <c r="C143" s="118"/>
      <c r="D143" s="119"/>
      <c r="E143" s="124" t="s">
        <v>17</v>
      </c>
      <c r="F143" s="120" t="s">
        <v>128</v>
      </c>
      <c r="G143" s="119"/>
      <c r="H143" s="121">
        <v>289.10000000000002</v>
      </c>
      <c r="I143" s="122"/>
      <c r="J143" s="123"/>
      <c r="K143" s="121"/>
      <c r="L143" s="121"/>
      <c r="M143" s="121"/>
      <c r="N143" s="121"/>
      <c r="O143" s="123"/>
      <c r="P143" s="123"/>
      <c r="Q143" s="123"/>
      <c r="R143" s="7"/>
      <c r="S143" s="10"/>
    </row>
    <row r="144" spans="1:20" ht="9.75" outlineLevel="3" x14ac:dyDescent="0.2">
      <c r="A144" s="117"/>
      <c r="B144" s="118"/>
      <c r="C144" s="118"/>
      <c r="D144" s="119"/>
      <c r="E144" s="124"/>
      <c r="F144" s="120" t="s">
        <v>129</v>
      </c>
      <c r="G144" s="119"/>
      <c r="H144" s="121">
        <v>83.5</v>
      </c>
      <c r="I144" s="122"/>
      <c r="J144" s="123"/>
      <c r="K144" s="121"/>
      <c r="L144" s="121"/>
      <c r="M144" s="121"/>
      <c r="N144" s="121"/>
      <c r="O144" s="123"/>
      <c r="P144" s="123"/>
      <c r="Q144" s="123"/>
      <c r="R144" s="7"/>
      <c r="S144" s="10"/>
    </row>
    <row r="145" spans="1:20" ht="9.75" outlineLevel="3" x14ac:dyDescent="0.2">
      <c r="A145" s="117"/>
      <c r="B145" s="118"/>
      <c r="C145" s="118"/>
      <c r="D145" s="119"/>
      <c r="E145" s="124"/>
      <c r="F145" s="120" t="s">
        <v>130</v>
      </c>
      <c r="G145" s="119"/>
      <c r="H145" s="121">
        <v>14.9</v>
      </c>
      <c r="I145" s="122"/>
      <c r="J145" s="123"/>
      <c r="K145" s="121"/>
      <c r="L145" s="121"/>
      <c r="M145" s="121"/>
      <c r="N145" s="121"/>
      <c r="O145" s="123"/>
      <c r="P145" s="123"/>
      <c r="Q145" s="123"/>
      <c r="R145" s="7"/>
      <c r="S145" s="10"/>
    </row>
    <row r="146" spans="1:20" ht="9.75" outlineLevel="3" x14ac:dyDescent="0.2">
      <c r="A146" s="117"/>
      <c r="B146" s="118"/>
      <c r="C146" s="118"/>
      <c r="D146" s="119"/>
      <c r="E146" s="124"/>
      <c r="F146" s="120" t="s">
        <v>131</v>
      </c>
      <c r="G146" s="119"/>
      <c r="H146" s="121">
        <v>1.4</v>
      </c>
      <c r="I146" s="122"/>
      <c r="J146" s="123"/>
      <c r="K146" s="121"/>
      <c r="L146" s="121"/>
      <c r="M146" s="121"/>
      <c r="N146" s="121"/>
      <c r="O146" s="123"/>
      <c r="P146" s="123"/>
      <c r="Q146" s="123"/>
      <c r="R146" s="7"/>
      <c r="S146" s="10"/>
    </row>
    <row r="147" spans="1:20" ht="9.75" outlineLevel="3" x14ac:dyDescent="0.2">
      <c r="A147" s="117"/>
      <c r="B147" s="118"/>
      <c r="C147" s="118"/>
      <c r="D147" s="119"/>
      <c r="E147" s="124"/>
      <c r="F147" s="120" t="s">
        <v>132</v>
      </c>
      <c r="G147" s="119"/>
      <c r="H147" s="121">
        <v>50.9</v>
      </c>
      <c r="I147" s="122"/>
      <c r="J147" s="123"/>
      <c r="K147" s="121"/>
      <c r="L147" s="121"/>
      <c r="M147" s="121"/>
      <c r="N147" s="121"/>
      <c r="O147" s="123"/>
      <c r="P147" s="123"/>
      <c r="Q147" s="123"/>
      <c r="R147" s="7"/>
      <c r="S147" s="10"/>
    </row>
    <row r="148" spans="1:20" ht="9.75" outlineLevel="3" x14ac:dyDescent="0.2">
      <c r="A148" s="117"/>
      <c r="B148" s="118"/>
      <c r="C148" s="118"/>
      <c r="D148" s="119"/>
      <c r="E148" s="124"/>
      <c r="F148" s="120" t="s">
        <v>133</v>
      </c>
      <c r="G148" s="119"/>
      <c r="H148" s="121">
        <v>4.8</v>
      </c>
      <c r="I148" s="122"/>
      <c r="J148" s="123"/>
      <c r="K148" s="121"/>
      <c r="L148" s="121"/>
      <c r="M148" s="121"/>
      <c r="N148" s="121"/>
      <c r="O148" s="123"/>
      <c r="P148" s="123"/>
      <c r="Q148" s="123"/>
      <c r="R148" s="7"/>
      <c r="S148" s="10"/>
    </row>
    <row r="149" spans="1:20" ht="9.75" outlineLevel="3" x14ac:dyDescent="0.2">
      <c r="A149" s="117"/>
      <c r="B149" s="118"/>
      <c r="C149" s="118"/>
      <c r="D149" s="119"/>
      <c r="E149" s="124"/>
      <c r="F149" s="120" t="s">
        <v>194</v>
      </c>
      <c r="G149" s="119"/>
      <c r="H149" s="121">
        <v>18.899999999999999</v>
      </c>
      <c r="I149" s="122"/>
      <c r="J149" s="123"/>
      <c r="K149" s="121"/>
      <c r="L149" s="121"/>
      <c r="M149" s="121"/>
      <c r="N149" s="121"/>
      <c r="O149" s="123"/>
      <c r="P149" s="123"/>
      <c r="Q149" s="123"/>
      <c r="R149" s="7"/>
      <c r="S149" s="10"/>
    </row>
    <row r="150" spans="1:20" ht="9.75" outlineLevel="3" x14ac:dyDescent="0.2">
      <c r="A150" s="117"/>
      <c r="B150" s="118"/>
      <c r="C150" s="118"/>
      <c r="D150" s="119"/>
      <c r="E150" s="124"/>
      <c r="F150" s="120" t="s">
        <v>134</v>
      </c>
      <c r="G150" s="119"/>
      <c r="H150" s="121">
        <v>18.8</v>
      </c>
      <c r="I150" s="122"/>
      <c r="J150" s="123"/>
      <c r="K150" s="121"/>
      <c r="L150" s="121"/>
      <c r="M150" s="121"/>
      <c r="N150" s="121"/>
      <c r="O150" s="123"/>
      <c r="P150" s="123"/>
      <c r="Q150" s="123"/>
      <c r="R150" s="7"/>
      <c r="S150" s="10"/>
    </row>
    <row r="151" spans="1:20" ht="9.75" outlineLevel="3" x14ac:dyDescent="0.2">
      <c r="A151" s="117"/>
      <c r="B151" s="118"/>
      <c r="C151" s="118"/>
      <c r="D151" s="119"/>
      <c r="E151" s="124"/>
      <c r="F151" s="120" t="s">
        <v>135</v>
      </c>
      <c r="G151" s="119"/>
      <c r="H151" s="121">
        <v>74.12</v>
      </c>
      <c r="I151" s="122"/>
      <c r="J151" s="123"/>
      <c r="K151" s="121"/>
      <c r="L151" s="121"/>
      <c r="M151" s="121"/>
      <c r="N151" s="121"/>
      <c r="O151" s="123"/>
      <c r="P151" s="123"/>
      <c r="Q151" s="123"/>
      <c r="R151" s="7"/>
      <c r="S151" s="10"/>
    </row>
    <row r="152" spans="1:20" ht="9.75" outlineLevel="3" x14ac:dyDescent="0.2">
      <c r="A152" s="117"/>
      <c r="B152" s="118"/>
      <c r="C152" s="118"/>
      <c r="D152" s="119"/>
      <c r="E152" s="124"/>
      <c r="F152" s="120" t="s">
        <v>190</v>
      </c>
      <c r="G152" s="119"/>
      <c r="H152" s="121">
        <v>36.549999999999997</v>
      </c>
      <c r="I152" s="122"/>
      <c r="J152" s="123"/>
      <c r="K152" s="121"/>
      <c r="L152" s="121"/>
      <c r="M152" s="121"/>
      <c r="N152" s="121"/>
      <c r="O152" s="123"/>
      <c r="P152" s="123"/>
      <c r="Q152" s="123"/>
      <c r="R152" s="7"/>
      <c r="S152" s="10"/>
    </row>
    <row r="153" spans="1:20" ht="9.75" outlineLevel="3" x14ac:dyDescent="0.2">
      <c r="A153" s="117"/>
      <c r="B153" s="118"/>
      <c r="C153" s="118"/>
      <c r="D153" s="119"/>
      <c r="E153" s="124"/>
      <c r="F153" s="120" t="s">
        <v>136</v>
      </c>
      <c r="G153" s="119"/>
      <c r="H153" s="121">
        <v>7.54</v>
      </c>
      <c r="I153" s="122"/>
      <c r="J153" s="123"/>
      <c r="K153" s="121"/>
      <c r="L153" s="121"/>
      <c r="M153" s="121"/>
      <c r="N153" s="121"/>
      <c r="O153" s="123"/>
      <c r="P153" s="123"/>
      <c r="Q153" s="123"/>
      <c r="R153" s="7"/>
      <c r="S153" s="10"/>
    </row>
    <row r="154" spans="1:20" ht="9.75" outlineLevel="3" x14ac:dyDescent="0.2">
      <c r="A154" s="117"/>
      <c r="B154" s="118"/>
      <c r="C154" s="118"/>
      <c r="D154" s="119"/>
      <c r="E154" s="124"/>
      <c r="F154" s="120" t="s">
        <v>191</v>
      </c>
      <c r="G154" s="119"/>
      <c r="H154" s="121">
        <v>4.5199999999999996</v>
      </c>
      <c r="I154" s="122"/>
      <c r="J154" s="123"/>
      <c r="K154" s="121"/>
      <c r="L154" s="121"/>
      <c r="M154" s="121"/>
      <c r="N154" s="121"/>
      <c r="O154" s="123"/>
      <c r="P154" s="123"/>
      <c r="Q154" s="123"/>
      <c r="R154" s="7"/>
      <c r="S154" s="10"/>
    </row>
    <row r="155" spans="1:20" ht="9.75" outlineLevel="3" x14ac:dyDescent="0.2">
      <c r="A155" s="109"/>
      <c r="B155" s="110"/>
      <c r="C155" s="110"/>
      <c r="D155" s="111"/>
      <c r="E155" s="115" t="s">
        <v>21</v>
      </c>
      <c r="F155" s="116">
        <v>15</v>
      </c>
      <c r="G155" s="111"/>
      <c r="H155" s="112">
        <v>90.754499999999965</v>
      </c>
      <c r="I155" s="113"/>
      <c r="J155" s="114"/>
      <c r="K155" s="112"/>
      <c r="L155" s="112"/>
      <c r="M155" s="112"/>
      <c r="N155" s="112"/>
      <c r="O155" s="114"/>
      <c r="P155" s="114"/>
      <c r="Q155" s="114"/>
      <c r="R155" s="7"/>
      <c r="S155" s="10"/>
    </row>
    <row r="156" spans="1:20" ht="7.5" customHeight="1" outlineLevel="3" x14ac:dyDescent="0.15">
      <c r="A156" s="10"/>
      <c r="B156" s="79"/>
      <c r="C156" s="78"/>
      <c r="D156" s="81"/>
      <c r="E156" s="44"/>
      <c r="F156" s="82"/>
      <c r="G156" s="81"/>
      <c r="H156" s="83"/>
      <c r="I156" s="85"/>
      <c r="J156" s="46"/>
      <c r="K156" s="50"/>
      <c r="L156" s="50"/>
      <c r="M156" s="50"/>
      <c r="N156" s="50"/>
      <c r="O156" s="46"/>
      <c r="P156" s="46"/>
      <c r="Q156" s="46"/>
      <c r="R156" s="7"/>
      <c r="S156" s="10"/>
    </row>
    <row r="157" spans="1:20" ht="33.75" outlineLevel="2" x14ac:dyDescent="0.2">
      <c r="A157" s="16"/>
      <c r="B157" s="101"/>
      <c r="C157" s="102">
        <v>41</v>
      </c>
      <c r="D157" s="103" t="s">
        <v>85</v>
      </c>
      <c r="E157" s="104" t="s">
        <v>208</v>
      </c>
      <c r="F157" s="105" t="s">
        <v>209</v>
      </c>
      <c r="G157" s="103" t="s">
        <v>90</v>
      </c>
      <c r="H157" s="106">
        <v>407.7</v>
      </c>
      <c r="I157" s="107"/>
      <c r="J157" s="108">
        <f>H157*I157</f>
        <v>0</v>
      </c>
      <c r="K157" s="106"/>
      <c r="L157" s="106">
        <f>H157*K157</f>
        <v>0</v>
      </c>
      <c r="M157" s="106"/>
      <c r="N157" s="106">
        <f>H157*M157</f>
        <v>0</v>
      </c>
      <c r="O157" s="108">
        <v>12</v>
      </c>
      <c r="P157" s="108">
        <f>J157*(O157/100)</f>
        <v>0</v>
      </c>
      <c r="Q157" s="108">
        <f>J157+P157</f>
        <v>0</v>
      </c>
      <c r="R157" s="10"/>
      <c r="S157" s="10"/>
      <c r="T157" s="10"/>
    </row>
    <row r="158" spans="1:20" ht="9.75" outlineLevel="3" x14ac:dyDescent="0.2">
      <c r="A158" s="117"/>
      <c r="B158" s="118"/>
      <c r="C158" s="118"/>
      <c r="D158" s="119"/>
      <c r="E158" s="124" t="s">
        <v>17</v>
      </c>
      <c r="F158" s="120" t="s">
        <v>128</v>
      </c>
      <c r="G158" s="119"/>
      <c r="H158" s="121">
        <v>289.10000000000002</v>
      </c>
      <c r="I158" s="122"/>
      <c r="J158" s="123"/>
      <c r="K158" s="121"/>
      <c r="L158" s="121"/>
      <c r="M158" s="121"/>
      <c r="N158" s="121"/>
      <c r="O158" s="123"/>
      <c r="P158" s="123"/>
      <c r="Q158" s="123"/>
      <c r="R158" s="7"/>
      <c r="S158" s="10"/>
    </row>
    <row r="159" spans="1:20" ht="9.75" outlineLevel="3" x14ac:dyDescent="0.2">
      <c r="A159" s="117"/>
      <c r="B159" s="118"/>
      <c r="C159" s="118"/>
      <c r="D159" s="119"/>
      <c r="E159" s="124"/>
      <c r="F159" s="120" t="s">
        <v>129</v>
      </c>
      <c r="G159" s="119"/>
      <c r="H159" s="121">
        <v>83.5</v>
      </c>
      <c r="I159" s="122"/>
      <c r="J159" s="123"/>
      <c r="K159" s="121"/>
      <c r="L159" s="121"/>
      <c r="M159" s="121"/>
      <c r="N159" s="121"/>
      <c r="O159" s="123"/>
      <c r="P159" s="123"/>
      <c r="Q159" s="123"/>
      <c r="R159" s="7"/>
      <c r="S159" s="10"/>
    </row>
    <row r="160" spans="1:20" ht="9.75" outlineLevel="3" x14ac:dyDescent="0.2">
      <c r="A160" s="117"/>
      <c r="B160" s="118"/>
      <c r="C160" s="118"/>
      <c r="D160" s="119"/>
      <c r="E160" s="124"/>
      <c r="F160" s="120" t="s">
        <v>130</v>
      </c>
      <c r="G160" s="119"/>
      <c r="H160" s="121">
        <v>14.9</v>
      </c>
      <c r="I160" s="122"/>
      <c r="J160" s="123"/>
      <c r="K160" s="121"/>
      <c r="L160" s="121"/>
      <c r="M160" s="121"/>
      <c r="N160" s="121"/>
      <c r="O160" s="123"/>
      <c r="P160" s="123"/>
      <c r="Q160" s="123"/>
      <c r="R160" s="7"/>
      <c r="S160" s="10"/>
    </row>
    <row r="161" spans="1:20" ht="9.75" outlineLevel="3" x14ac:dyDescent="0.2">
      <c r="A161" s="117"/>
      <c r="B161" s="118"/>
      <c r="C161" s="118"/>
      <c r="D161" s="119"/>
      <c r="E161" s="124"/>
      <c r="F161" s="120" t="s">
        <v>131</v>
      </c>
      <c r="G161" s="119"/>
      <c r="H161" s="121">
        <v>1.4</v>
      </c>
      <c r="I161" s="122"/>
      <c r="J161" s="123"/>
      <c r="K161" s="121"/>
      <c r="L161" s="121"/>
      <c r="M161" s="121"/>
      <c r="N161" s="121"/>
      <c r="O161" s="123"/>
      <c r="P161" s="123"/>
      <c r="Q161" s="123"/>
      <c r="R161" s="7"/>
      <c r="S161" s="10"/>
    </row>
    <row r="162" spans="1:20" ht="9.75" outlineLevel="3" x14ac:dyDescent="0.2">
      <c r="A162" s="117"/>
      <c r="B162" s="118"/>
      <c r="C162" s="118"/>
      <c r="D162" s="119"/>
      <c r="E162" s="124"/>
      <c r="F162" s="120" t="s">
        <v>134</v>
      </c>
      <c r="G162" s="119"/>
      <c r="H162" s="121">
        <v>18.8</v>
      </c>
      <c r="I162" s="122"/>
      <c r="J162" s="123"/>
      <c r="K162" s="121"/>
      <c r="L162" s="121"/>
      <c r="M162" s="121"/>
      <c r="N162" s="121"/>
      <c r="O162" s="123"/>
      <c r="P162" s="123"/>
      <c r="Q162" s="123"/>
      <c r="R162" s="7"/>
      <c r="S162" s="10"/>
    </row>
    <row r="163" spans="1:20" ht="7.5" customHeight="1" outlineLevel="3" x14ac:dyDescent="0.15">
      <c r="A163" s="10"/>
      <c r="B163" s="79"/>
      <c r="C163" s="78"/>
      <c r="D163" s="81"/>
      <c r="E163" s="44"/>
      <c r="F163" s="82"/>
      <c r="G163" s="81"/>
      <c r="H163" s="83"/>
      <c r="I163" s="85"/>
      <c r="J163" s="46"/>
      <c r="K163" s="50"/>
      <c r="L163" s="50"/>
      <c r="M163" s="50"/>
      <c r="N163" s="50"/>
      <c r="O163" s="46"/>
      <c r="P163" s="46"/>
      <c r="Q163" s="46"/>
      <c r="R163" s="7"/>
      <c r="S163" s="10"/>
    </row>
    <row r="164" spans="1:20" ht="33.75" outlineLevel="2" x14ac:dyDescent="0.2">
      <c r="A164" s="16"/>
      <c r="B164" s="101"/>
      <c r="C164" s="102">
        <v>42</v>
      </c>
      <c r="D164" s="103" t="s">
        <v>85</v>
      </c>
      <c r="E164" s="104" t="s">
        <v>210</v>
      </c>
      <c r="F164" s="105" t="s">
        <v>211</v>
      </c>
      <c r="G164" s="103" t="s">
        <v>90</v>
      </c>
      <c r="H164" s="106">
        <v>605.02999999999986</v>
      </c>
      <c r="I164" s="107"/>
      <c r="J164" s="108">
        <f>H164*I164</f>
        <v>0</v>
      </c>
      <c r="K164" s="106"/>
      <c r="L164" s="106">
        <f>H164*K164</f>
        <v>0</v>
      </c>
      <c r="M164" s="106"/>
      <c r="N164" s="106">
        <f>H164*M164</f>
        <v>0</v>
      </c>
      <c r="O164" s="108">
        <v>12</v>
      </c>
      <c r="P164" s="108">
        <f>J164*(O164/100)</f>
        <v>0</v>
      </c>
      <c r="Q164" s="108">
        <f>J164+P164</f>
        <v>0</v>
      </c>
      <c r="R164" s="10"/>
      <c r="S164" s="10"/>
      <c r="T164" s="10"/>
    </row>
    <row r="165" spans="1:20" ht="9.75" outlineLevel="3" x14ac:dyDescent="0.2">
      <c r="A165" s="117"/>
      <c r="B165" s="118"/>
      <c r="C165" s="118"/>
      <c r="D165" s="119"/>
      <c r="E165" s="124" t="s">
        <v>17</v>
      </c>
      <c r="F165" s="120" t="s">
        <v>128</v>
      </c>
      <c r="G165" s="119"/>
      <c r="H165" s="121">
        <v>289.10000000000002</v>
      </c>
      <c r="I165" s="122"/>
      <c r="J165" s="123"/>
      <c r="K165" s="121"/>
      <c r="L165" s="121"/>
      <c r="M165" s="121"/>
      <c r="N165" s="121"/>
      <c r="O165" s="123"/>
      <c r="P165" s="123"/>
      <c r="Q165" s="123"/>
      <c r="R165" s="7"/>
      <c r="S165" s="10"/>
    </row>
    <row r="166" spans="1:20" ht="9.75" outlineLevel="3" x14ac:dyDescent="0.2">
      <c r="A166" s="117"/>
      <c r="B166" s="118"/>
      <c r="C166" s="118"/>
      <c r="D166" s="119"/>
      <c r="E166" s="124"/>
      <c r="F166" s="120" t="s">
        <v>129</v>
      </c>
      <c r="G166" s="119"/>
      <c r="H166" s="121">
        <v>83.5</v>
      </c>
      <c r="I166" s="122"/>
      <c r="J166" s="123"/>
      <c r="K166" s="121"/>
      <c r="L166" s="121"/>
      <c r="M166" s="121"/>
      <c r="N166" s="121"/>
      <c r="O166" s="123"/>
      <c r="P166" s="123"/>
      <c r="Q166" s="123"/>
      <c r="R166" s="7"/>
      <c r="S166" s="10"/>
    </row>
    <row r="167" spans="1:20" ht="9.75" outlineLevel="3" x14ac:dyDescent="0.2">
      <c r="A167" s="117"/>
      <c r="B167" s="118"/>
      <c r="C167" s="118"/>
      <c r="D167" s="119"/>
      <c r="E167" s="124"/>
      <c r="F167" s="120" t="s">
        <v>130</v>
      </c>
      <c r="G167" s="119"/>
      <c r="H167" s="121">
        <v>14.9</v>
      </c>
      <c r="I167" s="122"/>
      <c r="J167" s="123"/>
      <c r="K167" s="121"/>
      <c r="L167" s="121"/>
      <c r="M167" s="121"/>
      <c r="N167" s="121"/>
      <c r="O167" s="123"/>
      <c r="P167" s="123"/>
      <c r="Q167" s="123"/>
      <c r="R167" s="7"/>
      <c r="S167" s="10"/>
    </row>
    <row r="168" spans="1:20" ht="9.75" outlineLevel="3" x14ac:dyDescent="0.2">
      <c r="A168" s="117"/>
      <c r="B168" s="118"/>
      <c r="C168" s="118"/>
      <c r="D168" s="119"/>
      <c r="E168" s="124"/>
      <c r="F168" s="120" t="s">
        <v>131</v>
      </c>
      <c r="G168" s="119"/>
      <c r="H168" s="121">
        <v>1.4</v>
      </c>
      <c r="I168" s="122"/>
      <c r="J168" s="123"/>
      <c r="K168" s="121"/>
      <c r="L168" s="121"/>
      <c r="M168" s="121"/>
      <c r="N168" s="121"/>
      <c r="O168" s="123"/>
      <c r="P168" s="123"/>
      <c r="Q168" s="123"/>
      <c r="R168" s="7"/>
      <c r="S168" s="10"/>
    </row>
    <row r="169" spans="1:20" ht="9.75" outlineLevel="3" x14ac:dyDescent="0.2">
      <c r="A169" s="117"/>
      <c r="B169" s="118"/>
      <c r="C169" s="118"/>
      <c r="D169" s="119"/>
      <c r="E169" s="124"/>
      <c r="F169" s="120" t="s">
        <v>132</v>
      </c>
      <c r="G169" s="119"/>
      <c r="H169" s="121">
        <v>50.9</v>
      </c>
      <c r="I169" s="122"/>
      <c r="J169" s="123"/>
      <c r="K169" s="121"/>
      <c r="L169" s="121"/>
      <c r="M169" s="121"/>
      <c r="N169" s="121"/>
      <c r="O169" s="123"/>
      <c r="P169" s="123"/>
      <c r="Q169" s="123"/>
      <c r="R169" s="7"/>
      <c r="S169" s="10"/>
    </row>
    <row r="170" spans="1:20" ht="9.75" outlineLevel="3" x14ac:dyDescent="0.2">
      <c r="A170" s="117"/>
      <c r="B170" s="118"/>
      <c r="C170" s="118"/>
      <c r="D170" s="119"/>
      <c r="E170" s="124"/>
      <c r="F170" s="120" t="s">
        <v>133</v>
      </c>
      <c r="G170" s="119"/>
      <c r="H170" s="121">
        <v>4.8</v>
      </c>
      <c r="I170" s="122"/>
      <c r="J170" s="123"/>
      <c r="K170" s="121"/>
      <c r="L170" s="121"/>
      <c r="M170" s="121"/>
      <c r="N170" s="121"/>
      <c r="O170" s="123"/>
      <c r="P170" s="123"/>
      <c r="Q170" s="123"/>
      <c r="R170" s="7"/>
      <c r="S170" s="10"/>
    </row>
    <row r="171" spans="1:20" ht="9.75" outlineLevel="3" x14ac:dyDescent="0.2">
      <c r="A171" s="117"/>
      <c r="B171" s="118"/>
      <c r="C171" s="118"/>
      <c r="D171" s="119"/>
      <c r="E171" s="124"/>
      <c r="F171" s="120" t="s">
        <v>194</v>
      </c>
      <c r="G171" s="119"/>
      <c r="H171" s="121">
        <v>18.899999999999999</v>
      </c>
      <c r="I171" s="122"/>
      <c r="J171" s="123"/>
      <c r="K171" s="121"/>
      <c r="L171" s="121"/>
      <c r="M171" s="121"/>
      <c r="N171" s="121"/>
      <c r="O171" s="123"/>
      <c r="P171" s="123"/>
      <c r="Q171" s="123"/>
      <c r="R171" s="7"/>
      <c r="S171" s="10"/>
    </row>
    <row r="172" spans="1:20" ht="9.75" outlineLevel="3" x14ac:dyDescent="0.2">
      <c r="A172" s="117"/>
      <c r="B172" s="118"/>
      <c r="C172" s="118"/>
      <c r="D172" s="119"/>
      <c r="E172" s="124"/>
      <c r="F172" s="120" t="s">
        <v>134</v>
      </c>
      <c r="G172" s="119"/>
      <c r="H172" s="121">
        <v>18.8</v>
      </c>
      <c r="I172" s="122"/>
      <c r="J172" s="123"/>
      <c r="K172" s="121"/>
      <c r="L172" s="121"/>
      <c r="M172" s="121"/>
      <c r="N172" s="121"/>
      <c r="O172" s="123"/>
      <c r="P172" s="123"/>
      <c r="Q172" s="123"/>
      <c r="R172" s="7"/>
      <c r="S172" s="10"/>
    </row>
    <row r="173" spans="1:20" ht="9.75" outlineLevel="3" x14ac:dyDescent="0.2">
      <c r="A173" s="117"/>
      <c r="B173" s="118"/>
      <c r="C173" s="118"/>
      <c r="D173" s="119"/>
      <c r="E173" s="124"/>
      <c r="F173" s="120" t="s">
        <v>135</v>
      </c>
      <c r="G173" s="119"/>
      <c r="H173" s="121">
        <v>74.12</v>
      </c>
      <c r="I173" s="122"/>
      <c r="J173" s="123"/>
      <c r="K173" s="121"/>
      <c r="L173" s="121"/>
      <c r="M173" s="121"/>
      <c r="N173" s="121"/>
      <c r="O173" s="123"/>
      <c r="P173" s="123"/>
      <c r="Q173" s="123"/>
      <c r="R173" s="7"/>
      <c r="S173" s="10"/>
    </row>
    <row r="174" spans="1:20" ht="9.75" outlineLevel="3" x14ac:dyDescent="0.2">
      <c r="A174" s="117"/>
      <c r="B174" s="118"/>
      <c r="C174" s="118"/>
      <c r="D174" s="119"/>
      <c r="E174" s="124"/>
      <c r="F174" s="120" t="s">
        <v>190</v>
      </c>
      <c r="G174" s="119"/>
      <c r="H174" s="121">
        <v>36.549999999999997</v>
      </c>
      <c r="I174" s="122"/>
      <c r="J174" s="123"/>
      <c r="K174" s="121"/>
      <c r="L174" s="121"/>
      <c r="M174" s="121"/>
      <c r="N174" s="121"/>
      <c r="O174" s="123"/>
      <c r="P174" s="123"/>
      <c r="Q174" s="123"/>
      <c r="R174" s="7"/>
      <c r="S174" s="10"/>
    </row>
    <row r="175" spans="1:20" ht="9.75" outlineLevel="3" x14ac:dyDescent="0.2">
      <c r="A175" s="117"/>
      <c r="B175" s="118"/>
      <c r="C175" s="118"/>
      <c r="D175" s="119"/>
      <c r="E175" s="124"/>
      <c r="F175" s="120" t="s">
        <v>136</v>
      </c>
      <c r="G175" s="119"/>
      <c r="H175" s="121">
        <v>7.54</v>
      </c>
      <c r="I175" s="122"/>
      <c r="J175" s="123"/>
      <c r="K175" s="121"/>
      <c r="L175" s="121"/>
      <c r="M175" s="121"/>
      <c r="N175" s="121"/>
      <c r="O175" s="123"/>
      <c r="P175" s="123"/>
      <c r="Q175" s="123"/>
      <c r="R175" s="7"/>
      <c r="S175" s="10"/>
    </row>
    <row r="176" spans="1:20" ht="9.75" outlineLevel="3" x14ac:dyDescent="0.2">
      <c r="A176" s="117"/>
      <c r="B176" s="118"/>
      <c r="C176" s="118"/>
      <c r="D176" s="119"/>
      <c r="E176" s="124"/>
      <c r="F176" s="120" t="s">
        <v>191</v>
      </c>
      <c r="G176" s="119"/>
      <c r="H176" s="121">
        <v>4.5199999999999996</v>
      </c>
      <c r="I176" s="122"/>
      <c r="J176" s="123"/>
      <c r="K176" s="121"/>
      <c r="L176" s="121"/>
      <c r="M176" s="121"/>
      <c r="N176" s="121"/>
      <c r="O176" s="123"/>
      <c r="P176" s="123"/>
      <c r="Q176" s="123"/>
      <c r="R176" s="7"/>
      <c r="S176" s="10"/>
    </row>
    <row r="177" spans="1:20" ht="7.5" customHeight="1" outlineLevel="3" x14ac:dyDescent="0.15">
      <c r="A177" s="10"/>
      <c r="B177" s="79"/>
      <c r="C177" s="78"/>
      <c r="D177" s="81"/>
      <c r="E177" s="44"/>
      <c r="F177" s="82"/>
      <c r="G177" s="81"/>
      <c r="H177" s="83"/>
      <c r="I177" s="85"/>
      <c r="J177" s="46"/>
      <c r="K177" s="50"/>
      <c r="L177" s="50"/>
      <c r="M177" s="50"/>
      <c r="N177" s="50"/>
      <c r="O177" s="46"/>
      <c r="P177" s="46"/>
      <c r="Q177" s="46"/>
      <c r="R177" s="7"/>
      <c r="S177" s="10"/>
    </row>
    <row r="178" spans="1:20" ht="45" outlineLevel="2" x14ac:dyDescent="0.2">
      <c r="A178" s="16"/>
      <c r="B178" s="101"/>
      <c r="C178" s="102">
        <v>43</v>
      </c>
      <c r="D178" s="103" t="s">
        <v>85</v>
      </c>
      <c r="E178" s="104" t="s">
        <v>212</v>
      </c>
      <c r="F178" s="105" t="s">
        <v>213</v>
      </c>
      <c r="G178" s="103" t="s">
        <v>90</v>
      </c>
      <c r="H178" s="106">
        <v>631.72949999999992</v>
      </c>
      <c r="I178" s="107"/>
      <c r="J178" s="108">
        <f>H178*I178</f>
        <v>0</v>
      </c>
      <c r="K178" s="106"/>
      <c r="L178" s="106">
        <f>H178*K178</f>
        <v>0</v>
      </c>
      <c r="M178" s="106"/>
      <c r="N178" s="106">
        <f>H178*M178</f>
        <v>0</v>
      </c>
      <c r="O178" s="108">
        <v>12</v>
      </c>
      <c r="P178" s="108">
        <f>J178*(O178/100)</f>
        <v>0</v>
      </c>
      <c r="Q178" s="108">
        <f>J178+P178</f>
        <v>0</v>
      </c>
      <c r="R178" s="10"/>
      <c r="S178" s="10"/>
      <c r="T178" s="10"/>
    </row>
    <row r="179" spans="1:20" ht="9.75" outlineLevel="3" x14ac:dyDescent="0.2">
      <c r="A179" s="117"/>
      <c r="B179" s="118"/>
      <c r="C179" s="118"/>
      <c r="D179" s="119"/>
      <c r="E179" s="124" t="s">
        <v>17</v>
      </c>
      <c r="F179" s="120" t="s">
        <v>128</v>
      </c>
      <c r="G179" s="119"/>
      <c r="H179" s="121">
        <v>289.10000000000002</v>
      </c>
      <c r="I179" s="122"/>
      <c r="J179" s="123"/>
      <c r="K179" s="121"/>
      <c r="L179" s="121"/>
      <c r="M179" s="121"/>
      <c r="N179" s="121"/>
      <c r="O179" s="123"/>
      <c r="P179" s="123"/>
      <c r="Q179" s="123"/>
      <c r="R179" s="7"/>
      <c r="S179" s="10"/>
    </row>
    <row r="180" spans="1:20" ht="9.75" outlineLevel="3" x14ac:dyDescent="0.2">
      <c r="A180" s="117"/>
      <c r="B180" s="118"/>
      <c r="C180" s="118"/>
      <c r="D180" s="119"/>
      <c r="E180" s="124"/>
      <c r="F180" s="120" t="s">
        <v>129</v>
      </c>
      <c r="G180" s="119"/>
      <c r="H180" s="121">
        <v>83.5</v>
      </c>
      <c r="I180" s="122"/>
      <c r="J180" s="123"/>
      <c r="K180" s="121"/>
      <c r="L180" s="121"/>
      <c r="M180" s="121"/>
      <c r="N180" s="121"/>
      <c r="O180" s="123"/>
      <c r="P180" s="123"/>
      <c r="Q180" s="123"/>
      <c r="R180" s="7"/>
      <c r="S180" s="10"/>
    </row>
    <row r="181" spans="1:20" ht="9.75" outlineLevel="3" x14ac:dyDescent="0.2">
      <c r="A181" s="117"/>
      <c r="B181" s="118"/>
      <c r="C181" s="118"/>
      <c r="D181" s="119"/>
      <c r="E181" s="124"/>
      <c r="F181" s="120" t="s">
        <v>130</v>
      </c>
      <c r="G181" s="119"/>
      <c r="H181" s="121">
        <v>14.9</v>
      </c>
      <c r="I181" s="122"/>
      <c r="J181" s="123"/>
      <c r="K181" s="121"/>
      <c r="L181" s="121"/>
      <c r="M181" s="121"/>
      <c r="N181" s="121"/>
      <c r="O181" s="123"/>
      <c r="P181" s="123"/>
      <c r="Q181" s="123"/>
      <c r="R181" s="7"/>
      <c r="S181" s="10"/>
    </row>
    <row r="182" spans="1:20" ht="9.75" outlineLevel="3" x14ac:dyDescent="0.2">
      <c r="A182" s="117"/>
      <c r="B182" s="118"/>
      <c r="C182" s="118"/>
      <c r="D182" s="119"/>
      <c r="E182" s="124"/>
      <c r="F182" s="120" t="s">
        <v>131</v>
      </c>
      <c r="G182" s="119"/>
      <c r="H182" s="121">
        <v>1.4</v>
      </c>
      <c r="I182" s="122"/>
      <c r="J182" s="123"/>
      <c r="K182" s="121"/>
      <c r="L182" s="121"/>
      <c r="M182" s="121"/>
      <c r="N182" s="121"/>
      <c r="O182" s="123"/>
      <c r="P182" s="123"/>
      <c r="Q182" s="123"/>
      <c r="R182" s="7"/>
      <c r="S182" s="10"/>
    </row>
    <row r="183" spans="1:20" ht="9.75" outlineLevel="3" x14ac:dyDescent="0.2">
      <c r="A183" s="117"/>
      <c r="B183" s="118"/>
      <c r="C183" s="118"/>
      <c r="D183" s="119"/>
      <c r="E183" s="124"/>
      <c r="F183" s="120" t="s">
        <v>194</v>
      </c>
      <c r="G183" s="119"/>
      <c r="H183" s="121">
        <v>18.899999999999999</v>
      </c>
      <c r="I183" s="122"/>
      <c r="J183" s="123"/>
      <c r="K183" s="121"/>
      <c r="L183" s="121"/>
      <c r="M183" s="121"/>
      <c r="N183" s="121"/>
      <c r="O183" s="123"/>
      <c r="P183" s="123"/>
      <c r="Q183" s="123"/>
      <c r="R183" s="7"/>
      <c r="S183" s="10"/>
    </row>
    <row r="184" spans="1:20" ht="9.75" outlineLevel="3" x14ac:dyDescent="0.2">
      <c r="A184" s="117"/>
      <c r="B184" s="118"/>
      <c r="C184" s="118"/>
      <c r="D184" s="119"/>
      <c r="E184" s="124"/>
      <c r="F184" s="120" t="s">
        <v>134</v>
      </c>
      <c r="G184" s="119"/>
      <c r="H184" s="121">
        <v>18.8</v>
      </c>
      <c r="I184" s="122"/>
      <c r="J184" s="123"/>
      <c r="K184" s="121"/>
      <c r="L184" s="121"/>
      <c r="M184" s="121"/>
      <c r="N184" s="121"/>
      <c r="O184" s="123"/>
      <c r="P184" s="123"/>
      <c r="Q184" s="123"/>
      <c r="R184" s="7"/>
      <c r="S184" s="10"/>
    </row>
    <row r="185" spans="1:20" ht="9.75" outlineLevel="3" x14ac:dyDescent="0.2">
      <c r="A185" s="117"/>
      <c r="B185" s="118"/>
      <c r="C185" s="118"/>
      <c r="D185" s="119"/>
      <c r="E185" s="124"/>
      <c r="F185" s="120" t="s">
        <v>135</v>
      </c>
      <c r="G185" s="119"/>
      <c r="H185" s="121">
        <v>74.12</v>
      </c>
      <c r="I185" s="122"/>
      <c r="J185" s="123"/>
      <c r="K185" s="121"/>
      <c r="L185" s="121"/>
      <c r="M185" s="121"/>
      <c r="N185" s="121"/>
      <c r="O185" s="123"/>
      <c r="P185" s="123"/>
      <c r="Q185" s="123"/>
      <c r="R185" s="7"/>
      <c r="S185" s="10"/>
    </row>
    <row r="186" spans="1:20" ht="9.75" outlineLevel="3" x14ac:dyDescent="0.2">
      <c r="A186" s="117"/>
      <c r="B186" s="118"/>
      <c r="C186" s="118"/>
      <c r="D186" s="119"/>
      <c r="E186" s="124"/>
      <c r="F186" s="120" t="s">
        <v>190</v>
      </c>
      <c r="G186" s="119"/>
      <c r="H186" s="121">
        <v>36.549999999999997</v>
      </c>
      <c r="I186" s="122"/>
      <c r="J186" s="123"/>
      <c r="K186" s="121"/>
      <c r="L186" s="121"/>
      <c r="M186" s="121"/>
      <c r="N186" s="121"/>
      <c r="O186" s="123"/>
      <c r="P186" s="123"/>
      <c r="Q186" s="123"/>
      <c r="R186" s="7"/>
      <c r="S186" s="10"/>
    </row>
    <row r="187" spans="1:20" ht="9.75" outlineLevel="3" x14ac:dyDescent="0.2">
      <c r="A187" s="117"/>
      <c r="B187" s="118"/>
      <c r="C187" s="118"/>
      <c r="D187" s="119"/>
      <c r="E187" s="124"/>
      <c r="F187" s="120" t="s">
        <v>136</v>
      </c>
      <c r="G187" s="119"/>
      <c r="H187" s="121">
        <v>7.54</v>
      </c>
      <c r="I187" s="122"/>
      <c r="J187" s="123"/>
      <c r="K187" s="121"/>
      <c r="L187" s="121"/>
      <c r="M187" s="121"/>
      <c r="N187" s="121"/>
      <c r="O187" s="123"/>
      <c r="P187" s="123"/>
      <c r="Q187" s="123"/>
      <c r="R187" s="7"/>
      <c r="S187" s="10"/>
    </row>
    <row r="188" spans="1:20" ht="9.75" outlineLevel="3" x14ac:dyDescent="0.2">
      <c r="A188" s="117"/>
      <c r="B188" s="118"/>
      <c r="C188" s="118"/>
      <c r="D188" s="119"/>
      <c r="E188" s="124"/>
      <c r="F188" s="120" t="s">
        <v>191</v>
      </c>
      <c r="G188" s="119"/>
      <c r="H188" s="121">
        <v>4.5199999999999996</v>
      </c>
      <c r="I188" s="122"/>
      <c r="J188" s="123"/>
      <c r="K188" s="121"/>
      <c r="L188" s="121"/>
      <c r="M188" s="121"/>
      <c r="N188" s="121"/>
      <c r="O188" s="123"/>
      <c r="P188" s="123"/>
      <c r="Q188" s="123"/>
      <c r="R188" s="7"/>
      <c r="S188" s="10"/>
    </row>
    <row r="189" spans="1:20" ht="9.75" outlineLevel="3" x14ac:dyDescent="0.2">
      <c r="A189" s="109"/>
      <c r="B189" s="110"/>
      <c r="C189" s="110"/>
      <c r="D189" s="111"/>
      <c r="E189" s="115" t="s">
        <v>21</v>
      </c>
      <c r="F189" s="116">
        <v>15</v>
      </c>
      <c r="G189" s="111"/>
      <c r="H189" s="112">
        <v>82.399499999999989</v>
      </c>
      <c r="I189" s="113"/>
      <c r="J189" s="114"/>
      <c r="K189" s="112"/>
      <c r="L189" s="112"/>
      <c r="M189" s="112"/>
      <c r="N189" s="112"/>
      <c r="O189" s="114"/>
      <c r="P189" s="114"/>
      <c r="Q189" s="114"/>
      <c r="R189" s="7"/>
      <c r="S189" s="10"/>
    </row>
    <row r="190" spans="1:20" ht="7.5" customHeight="1" outlineLevel="3" x14ac:dyDescent="0.15">
      <c r="A190" s="10"/>
      <c r="B190" s="79"/>
      <c r="C190" s="78"/>
      <c r="D190" s="81"/>
      <c r="E190" s="44"/>
      <c r="F190" s="82"/>
      <c r="G190" s="81"/>
      <c r="H190" s="83"/>
      <c r="I190" s="85"/>
      <c r="J190" s="46"/>
      <c r="K190" s="50"/>
      <c r="L190" s="50"/>
      <c r="M190" s="50"/>
      <c r="N190" s="50"/>
      <c r="O190" s="46"/>
      <c r="P190" s="46"/>
      <c r="Q190" s="46"/>
      <c r="R190" s="7"/>
      <c r="S190" s="10"/>
    </row>
    <row r="191" spans="1:20" ht="11.25" outlineLevel="2" x14ac:dyDescent="0.2">
      <c r="A191" s="16"/>
      <c r="B191" s="101"/>
      <c r="C191" s="102">
        <v>44</v>
      </c>
      <c r="D191" s="103" t="s">
        <v>81</v>
      </c>
      <c r="E191" s="104" t="s">
        <v>214</v>
      </c>
      <c r="F191" s="105" t="s">
        <v>215</v>
      </c>
      <c r="G191" s="103" t="s">
        <v>90</v>
      </c>
      <c r="H191" s="106">
        <v>407.7</v>
      </c>
      <c r="I191" s="107"/>
      <c r="J191" s="108">
        <f>H191*I191</f>
        <v>0</v>
      </c>
      <c r="K191" s="106"/>
      <c r="L191" s="106">
        <f>H191*K191</f>
        <v>0</v>
      </c>
      <c r="M191" s="106"/>
      <c r="N191" s="106">
        <f>H191*M191</f>
        <v>0</v>
      </c>
      <c r="O191" s="108">
        <v>12</v>
      </c>
      <c r="P191" s="108">
        <f>J191*(O191/100)</f>
        <v>0</v>
      </c>
      <c r="Q191" s="108">
        <f>J191+P191</f>
        <v>0</v>
      </c>
      <c r="R191" s="10"/>
      <c r="S191" s="10"/>
      <c r="T191" s="10"/>
    </row>
    <row r="192" spans="1:20" ht="9.75" outlineLevel="3" x14ac:dyDescent="0.2">
      <c r="A192" s="117"/>
      <c r="B192" s="118"/>
      <c r="C192" s="118"/>
      <c r="D192" s="119"/>
      <c r="E192" s="124" t="s">
        <v>17</v>
      </c>
      <c r="F192" s="120" t="s">
        <v>128</v>
      </c>
      <c r="G192" s="119"/>
      <c r="H192" s="121">
        <v>289.10000000000002</v>
      </c>
      <c r="I192" s="122"/>
      <c r="J192" s="123"/>
      <c r="K192" s="121"/>
      <c r="L192" s="121"/>
      <c r="M192" s="121"/>
      <c r="N192" s="121"/>
      <c r="O192" s="123"/>
      <c r="P192" s="123"/>
      <c r="Q192" s="123"/>
      <c r="R192" s="7"/>
      <c r="S192" s="10"/>
    </row>
    <row r="193" spans="1:20" ht="9.75" outlineLevel="3" x14ac:dyDescent="0.2">
      <c r="A193" s="117"/>
      <c r="B193" s="118"/>
      <c r="C193" s="118"/>
      <c r="D193" s="119"/>
      <c r="E193" s="124"/>
      <c r="F193" s="120" t="s">
        <v>129</v>
      </c>
      <c r="G193" s="119"/>
      <c r="H193" s="121">
        <v>83.5</v>
      </c>
      <c r="I193" s="122"/>
      <c r="J193" s="123"/>
      <c r="K193" s="121"/>
      <c r="L193" s="121"/>
      <c r="M193" s="121"/>
      <c r="N193" s="121"/>
      <c r="O193" s="123"/>
      <c r="P193" s="123"/>
      <c r="Q193" s="123"/>
      <c r="R193" s="7"/>
      <c r="S193" s="10"/>
    </row>
    <row r="194" spans="1:20" ht="9.75" outlineLevel="3" x14ac:dyDescent="0.2">
      <c r="A194" s="117"/>
      <c r="B194" s="118"/>
      <c r="C194" s="118"/>
      <c r="D194" s="119"/>
      <c r="E194" s="124"/>
      <c r="F194" s="120" t="s">
        <v>130</v>
      </c>
      <c r="G194" s="119"/>
      <c r="H194" s="121">
        <v>14.9</v>
      </c>
      <c r="I194" s="122"/>
      <c r="J194" s="123"/>
      <c r="K194" s="121"/>
      <c r="L194" s="121"/>
      <c r="M194" s="121"/>
      <c r="N194" s="121"/>
      <c r="O194" s="123"/>
      <c r="P194" s="123"/>
      <c r="Q194" s="123"/>
      <c r="R194" s="7"/>
      <c r="S194" s="10"/>
    </row>
    <row r="195" spans="1:20" ht="9.75" outlineLevel="3" x14ac:dyDescent="0.2">
      <c r="A195" s="117"/>
      <c r="B195" s="118"/>
      <c r="C195" s="118"/>
      <c r="D195" s="119"/>
      <c r="E195" s="124"/>
      <c r="F195" s="120" t="s">
        <v>131</v>
      </c>
      <c r="G195" s="119"/>
      <c r="H195" s="121">
        <v>1.4</v>
      </c>
      <c r="I195" s="122"/>
      <c r="J195" s="123"/>
      <c r="K195" s="121"/>
      <c r="L195" s="121"/>
      <c r="M195" s="121"/>
      <c r="N195" s="121"/>
      <c r="O195" s="123"/>
      <c r="P195" s="123"/>
      <c r="Q195" s="123"/>
      <c r="R195" s="7"/>
      <c r="S195" s="10"/>
    </row>
    <row r="196" spans="1:20" ht="9.75" outlineLevel="3" x14ac:dyDescent="0.2">
      <c r="A196" s="117"/>
      <c r="B196" s="118"/>
      <c r="C196" s="118"/>
      <c r="D196" s="119"/>
      <c r="E196" s="124"/>
      <c r="F196" s="120" t="s">
        <v>134</v>
      </c>
      <c r="G196" s="119"/>
      <c r="H196" s="121">
        <v>18.8</v>
      </c>
      <c r="I196" s="122"/>
      <c r="J196" s="123"/>
      <c r="K196" s="121"/>
      <c r="L196" s="121"/>
      <c r="M196" s="121"/>
      <c r="N196" s="121"/>
      <c r="O196" s="123"/>
      <c r="P196" s="123"/>
      <c r="Q196" s="123"/>
      <c r="R196" s="7"/>
      <c r="S196" s="10"/>
    </row>
    <row r="197" spans="1:20" ht="7.5" customHeight="1" outlineLevel="3" x14ac:dyDescent="0.15">
      <c r="A197" s="10"/>
      <c r="B197" s="79"/>
      <c r="C197" s="78"/>
      <c r="D197" s="81"/>
      <c r="E197" s="44"/>
      <c r="F197" s="82"/>
      <c r="G197" s="81"/>
      <c r="H197" s="83"/>
      <c r="I197" s="85"/>
      <c r="J197" s="46"/>
      <c r="K197" s="50"/>
      <c r="L197" s="50"/>
      <c r="M197" s="50"/>
      <c r="N197" s="50"/>
      <c r="O197" s="46"/>
      <c r="P197" s="46"/>
      <c r="Q197" s="46"/>
      <c r="R197" s="7"/>
      <c r="S197" s="10"/>
    </row>
    <row r="198" spans="1:20" ht="11.25" outlineLevel="2" x14ac:dyDescent="0.2">
      <c r="A198" s="16"/>
      <c r="B198" s="101"/>
      <c r="C198" s="102">
        <v>45</v>
      </c>
      <c r="D198" s="103" t="s">
        <v>81</v>
      </c>
      <c r="E198" s="104" t="s">
        <v>216</v>
      </c>
      <c r="F198" s="105" t="s">
        <v>217</v>
      </c>
      <c r="G198" s="103" t="s">
        <v>90</v>
      </c>
      <c r="H198" s="106">
        <v>55.7</v>
      </c>
      <c r="I198" s="107"/>
      <c r="J198" s="108">
        <f>H198*I198</f>
        <v>0</v>
      </c>
      <c r="K198" s="106"/>
      <c r="L198" s="106">
        <f>H198*K198</f>
        <v>0</v>
      </c>
      <c r="M198" s="106"/>
      <c r="N198" s="106">
        <f>H198*M198</f>
        <v>0</v>
      </c>
      <c r="O198" s="108">
        <v>12</v>
      </c>
      <c r="P198" s="108">
        <f>J198*(O198/100)</f>
        <v>0</v>
      </c>
      <c r="Q198" s="108">
        <f>J198+P198</f>
        <v>0</v>
      </c>
      <c r="R198" s="10"/>
      <c r="S198" s="10"/>
      <c r="T198" s="10"/>
    </row>
    <row r="199" spans="1:20" ht="9.75" outlineLevel="3" x14ac:dyDescent="0.2">
      <c r="A199" s="117"/>
      <c r="B199" s="118"/>
      <c r="C199" s="118"/>
      <c r="D199" s="119"/>
      <c r="E199" s="124" t="s">
        <v>17</v>
      </c>
      <c r="F199" s="120" t="s">
        <v>132</v>
      </c>
      <c r="G199" s="119"/>
      <c r="H199" s="121">
        <v>50.9</v>
      </c>
      <c r="I199" s="122"/>
      <c r="J199" s="123"/>
      <c r="K199" s="121"/>
      <c r="L199" s="121"/>
      <c r="M199" s="121"/>
      <c r="N199" s="121"/>
      <c r="O199" s="123"/>
      <c r="P199" s="123"/>
      <c r="Q199" s="123"/>
      <c r="R199" s="7"/>
      <c r="S199" s="10"/>
    </row>
    <row r="200" spans="1:20" ht="9.75" outlineLevel="3" x14ac:dyDescent="0.2">
      <c r="A200" s="117"/>
      <c r="B200" s="118"/>
      <c r="C200" s="118"/>
      <c r="D200" s="119"/>
      <c r="E200" s="124"/>
      <c r="F200" s="120" t="s">
        <v>133</v>
      </c>
      <c r="G200" s="119"/>
      <c r="H200" s="121">
        <v>4.8</v>
      </c>
      <c r="I200" s="122"/>
      <c r="J200" s="123"/>
      <c r="K200" s="121"/>
      <c r="L200" s="121"/>
      <c r="M200" s="121"/>
      <c r="N200" s="121"/>
      <c r="O200" s="123"/>
      <c r="P200" s="123"/>
      <c r="Q200" s="123"/>
      <c r="R200" s="7"/>
      <c r="S200" s="10"/>
    </row>
    <row r="201" spans="1:20" ht="7.5" customHeight="1" outlineLevel="3" x14ac:dyDescent="0.15">
      <c r="A201" s="10"/>
      <c r="B201" s="79"/>
      <c r="C201" s="78"/>
      <c r="D201" s="81"/>
      <c r="E201" s="44"/>
      <c r="F201" s="82"/>
      <c r="G201" s="81"/>
      <c r="H201" s="83"/>
      <c r="I201" s="85"/>
      <c r="J201" s="46"/>
      <c r="K201" s="50"/>
      <c r="L201" s="50"/>
      <c r="M201" s="50"/>
      <c r="N201" s="50"/>
      <c r="O201" s="46"/>
      <c r="P201" s="46"/>
      <c r="Q201" s="46"/>
      <c r="R201" s="7"/>
      <c r="S201" s="10"/>
    </row>
    <row r="202" spans="1:20" ht="11.25" outlineLevel="2" x14ac:dyDescent="0.2">
      <c r="A202" s="16"/>
      <c r="B202" s="101"/>
      <c r="C202" s="102">
        <v>46</v>
      </c>
      <c r="D202" s="103" t="s">
        <v>81</v>
      </c>
      <c r="E202" s="104" t="s">
        <v>218</v>
      </c>
      <c r="F202" s="105" t="s">
        <v>219</v>
      </c>
      <c r="G202" s="103" t="s">
        <v>90</v>
      </c>
      <c r="H202" s="106">
        <v>1.4</v>
      </c>
      <c r="I202" s="107"/>
      <c r="J202" s="108">
        <f>H202*I202</f>
        <v>0</v>
      </c>
      <c r="K202" s="106"/>
      <c r="L202" s="106">
        <f>H202*K202</f>
        <v>0</v>
      </c>
      <c r="M202" s="106"/>
      <c r="N202" s="106">
        <f>H202*M202</f>
        <v>0</v>
      </c>
      <c r="O202" s="108">
        <v>12</v>
      </c>
      <c r="P202" s="108">
        <f>J202*(O202/100)</f>
        <v>0</v>
      </c>
      <c r="Q202" s="108">
        <f>J202+P202</f>
        <v>0</v>
      </c>
      <c r="R202" s="10"/>
      <c r="S202" s="10"/>
      <c r="T202" s="10"/>
    </row>
    <row r="203" spans="1:20" ht="9.75" outlineLevel="3" x14ac:dyDescent="0.2">
      <c r="A203" s="117"/>
      <c r="B203" s="118"/>
      <c r="C203" s="118"/>
      <c r="D203" s="119"/>
      <c r="E203" s="124" t="s">
        <v>17</v>
      </c>
      <c r="F203" s="120" t="s">
        <v>131</v>
      </c>
      <c r="G203" s="119"/>
      <c r="H203" s="121">
        <v>1.4</v>
      </c>
      <c r="I203" s="122"/>
      <c r="J203" s="123"/>
      <c r="K203" s="121"/>
      <c r="L203" s="121"/>
      <c r="M203" s="121"/>
      <c r="N203" s="121"/>
      <c r="O203" s="123"/>
      <c r="P203" s="123"/>
      <c r="Q203" s="123"/>
      <c r="R203" s="7"/>
      <c r="S203" s="10"/>
    </row>
    <row r="204" spans="1:20" ht="7.5" customHeight="1" outlineLevel="3" x14ac:dyDescent="0.15">
      <c r="A204" s="10"/>
      <c r="B204" s="79"/>
      <c r="C204" s="78"/>
      <c r="D204" s="81"/>
      <c r="E204" s="44"/>
      <c r="F204" s="82"/>
      <c r="G204" s="81"/>
      <c r="H204" s="83"/>
      <c r="I204" s="85"/>
      <c r="J204" s="46"/>
      <c r="K204" s="50"/>
      <c r="L204" s="50"/>
      <c r="M204" s="50"/>
      <c r="N204" s="50"/>
      <c r="O204" s="46"/>
      <c r="P204" s="46"/>
      <c r="Q204" s="46"/>
      <c r="R204" s="7"/>
      <c r="S204" s="10"/>
    </row>
    <row r="205" spans="1:20" ht="22.5" outlineLevel="2" x14ac:dyDescent="0.2">
      <c r="A205" s="16"/>
      <c r="B205" s="101"/>
      <c r="C205" s="102">
        <v>47</v>
      </c>
      <c r="D205" s="103" t="s">
        <v>81</v>
      </c>
      <c r="E205" s="104" t="s">
        <v>220</v>
      </c>
      <c r="F205" s="105" t="s">
        <v>221</v>
      </c>
      <c r="G205" s="103" t="s">
        <v>90</v>
      </c>
      <c r="H205" s="106">
        <v>118.6</v>
      </c>
      <c r="I205" s="107"/>
      <c r="J205" s="108">
        <f>H205*I205</f>
        <v>0</v>
      </c>
      <c r="K205" s="106"/>
      <c r="L205" s="106">
        <f>H205*K205</f>
        <v>0</v>
      </c>
      <c r="M205" s="106"/>
      <c r="N205" s="106">
        <f>H205*M205</f>
        <v>0</v>
      </c>
      <c r="O205" s="108">
        <v>12</v>
      </c>
      <c r="P205" s="108">
        <f>J205*(O205/100)</f>
        <v>0</v>
      </c>
      <c r="Q205" s="108">
        <f>J205+P205</f>
        <v>0</v>
      </c>
      <c r="R205" s="10"/>
      <c r="S205" s="10"/>
      <c r="T205" s="10"/>
    </row>
    <row r="206" spans="1:20" ht="9.75" outlineLevel="3" x14ac:dyDescent="0.2">
      <c r="A206" s="117"/>
      <c r="B206" s="118"/>
      <c r="C206" s="118"/>
      <c r="D206" s="119"/>
      <c r="E206" s="124" t="s">
        <v>17</v>
      </c>
      <c r="F206" s="120" t="s">
        <v>129</v>
      </c>
      <c r="G206" s="119"/>
      <c r="H206" s="121">
        <v>83.5</v>
      </c>
      <c r="I206" s="122"/>
      <c r="J206" s="123"/>
      <c r="K206" s="121"/>
      <c r="L206" s="121"/>
      <c r="M206" s="121"/>
      <c r="N206" s="121"/>
      <c r="O206" s="123"/>
      <c r="P206" s="123"/>
      <c r="Q206" s="123"/>
      <c r="R206" s="7"/>
      <c r="S206" s="10"/>
    </row>
    <row r="207" spans="1:20" ht="9.75" outlineLevel="3" x14ac:dyDescent="0.2">
      <c r="A207" s="117"/>
      <c r="B207" s="118"/>
      <c r="C207" s="118"/>
      <c r="D207" s="119"/>
      <c r="E207" s="124"/>
      <c r="F207" s="120" t="s">
        <v>130</v>
      </c>
      <c r="G207" s="119"/>
      <c r="H207" s="121">
        <v>14.9</v>
      </c>
      <c r="I207" s="122"/>
      <c r="J207" s="123"/>
      <c r="K207" s="121"/>
      <c r="L207" s="121"/>
      <c r="M207" s="121"/>
      <c r="N207" s="121"/>
      <c r="O207" s="123"/>
      <c r="P207" s="123"/>
      <c r="Q207" s="123"/>
      <c r="R207" s="7"/>
      <c r="S207" s="10"/>
    </row>
    <row r="208" spans="1:20" ht="9.75" outlineLevel="3" x14ac:dyDescent="0.2">
      <c r="A208" s="117"/>
      <c r="B208" s="118"/>
      <c r="C208" s="118"/>
      <c r="D208" s="119"/>
      <c r="E208" s="124"/>
      <c r="F208" s="120" t="s">
        <v>131</v>
      </c>
      <c r="G208" s="119"/>
      <c r="H208" s="121">
        <v>1.4</v>
      </c>
      <c r="I208" s="122"/>
      <c r="J208" s="123"/>
      <c r="K208" s="121"/>
      <c r="L208" s="121"/>
      <c r="M208" s="121"/>
      <c r="N208" s="121"/>
      <c r="O208" s="123"/>
      <c r="P208" s="123"/>
      <c r="Q208" s="123"/>
      <c r="R208" s="7"/>
      <c r="S208" s="10"/>
    </row>
    <row r="209" spans="1:20" ht="9.75" outlineLevel="3" x14ac:dyDescent="0.2">
      <c r="A209" s="117"/>
      <c r="B209" s="118"/>
      <c r="C209" s="118"/>
      <c r="D209" s="119"/>
      <c r="E209" s="124"/>
      <c r="F209" s="120" t="s">
        <v>134</v>
      </c>
      <c r="G209" s="119"/>
      <c r="H209" s="121">
        <v>18.8</v>
      </c>
      <c r="I209" s="122"/>
      <c r="J209" s="123"/>
      <c r="K209" s="121"/>
      <c r="L209" s="121"/>
      <c r="M209" s="121"/>
      <c r="N209" s="121"/>
      <c r="O209" s="123"/>
      <c r="P209" s="123"/>
      <c r="Q209" s="123"/>
      <c r="R209" s="7"/>
      <c r="S209" s="10"/>
    </row>
    <row r="210" spans="1:20" ht="7.5" customHeight="1" outlineLevel="3" x14ac:dyDescent="0.15">
      <c r="A210" s="10"/>
      <c r="B210" s="79"/>
      <c r="C210" s="78"/>
      <c r="D210" s="81"/>
      <c r="E210" s="44"/>
      <c r="F210" s="82"/>
      <c r="G210" s="81"/>
      <c r="H210" s="83"/>
      <c r="I210" s="85"/>
      <c r="J210" s="46"/>
      <c r="K210" s="50"/>
      <c r="L210" s="50"/>
      <c r="M210" s="50"/>
      <c r="N210" s="50"/>
      <c r="O210" s="46"/>
      <c r="P210" s="46"/>
      <c r="Q210" s="46"/>
      <c r="R210" s="7"/>
      <c r="S210" s="10"/>
    </row>
    <row r="211" spans="1:20" ht="22.5" outlineLevel="2" x14ac:dyDescent="0.2">
      <c r="A211" s="16"/>
      <c r="B211" s="101"/>
      <c r="C211" s="102">
        <v>48</v>
      </c>
      <c r="D211" s="103" t="s">
        <v>81</v>
      </c>
      <c r="E211" s="104" t="s">
        <v>222</v>
      </c>
      <c r="F211" s="105" t="s">
        <v>223</v>
      </c>
      <c r="G211" s="103" t="s">
        <v>90</v>
      </c>
      <c r="H211" s="106">
        <v>837.40000000000009</v>
      </c>
      <c r="I211" s="107"/>
      <c r="J211" s="108">
        <f>H211*I211</f>
        <v>0</v>
      </c>
      <c r="K211" s="106"/>
      <c r="L211" s="106">
        <f>H211*K211</f>
        <v>0</v>
      </c>
      <c r="M211" s="106"/>
      <c r="N211" s="106">
        <f>H211*M211</f>
        <v>0</v>
      </c>
      <c r="O211" s="108">
        <v>12</v>
      </c>
      <c r="P211" s="108">
        <f>J211*(O211/100)</f>
        <v>0</v>
      </c>
      <c r="Q211" s="108">
        <f>J211+P211</f>
        <v>0</v>
      </c>
      <c r="R211" s="10"/>
      <c r="S211" s="10"/>
      <c r="T211" s="10"/>
    </row>
    <row r="212" spans="1:20" ht="9.75" outlineLevel="3" x14ac:dyDescent="0.2">
      <c r="A212" s="117"/>
      <c r="B212" s="118"/>
      <c r="C212" s="118"/>
      <c r="D212" s="119"/>
      <c r="E212" s="124" t="s">
        <v>17</v>
      </c>
      <c r="F212" s="120" t="s">
        <v>224</v>
      </c>
      <c r="G212" s="119"/>
      <c r="H212" s="121">
        <v>417.5</v>
      </c>
      <c r="I212" s="122"/>
      <c r="J212" s="123"/>
      <c r="K212" s="121"/>
      <c r="L212" s="121"/>
      <c r="M212" s="121"/>
      <c r="N212" s="121"/>
      <c r="O212" s="123"/>
      <c r="P212" s="123"/>
      <c r="Q212" s="123"/>
      <c r="R212" s="7"/>
      <c r="S212" s="10"/>
    </row>
    <row r="213" spans="1:20" ht="9.75" outlineLevel="3" x14ac:dyDescent="0.2">
      <c r="A213" s="117"/>
      <c r="B213" s="118"/>
      <c r="C213" s="118"/>
      <c r="D213" s="119"/>
      <c r="E213" s="124"/>
      <c r="F213" s="120" t="s">
        <v>225</v>
      </c>
      <c r="G213" s="119"/>
      <c r="H213" s="121">
        <v>74.5</v>
      </c>
      <c r="I213" s="122"/>
      <c r="J213" s="123"/>
      <c r="K213" s="121"/>
      <c r="L213" s="121"/>
      <c r="M213" s="121"/>
      <c r="N213" s="121"/>
      <c r="O213" s="123"/>
      <c r="P213" s="123"/>
      <c r="Q213" s="123"/>
      <c r="R213" s="7"/>
      <c r="S213" s="10"/>
    </row>
    <row r="214" spans="1:20" ht="9.75" outlineLevel="3" x14ac:dyDescent="0.2">
      <c r="A214" s="117"/>
      <c r="B214" s="118"/>
      <c r="C214" s="118"/>
      <c r="D214" s="119"/>
      <c r="E214" s="124"/>
      <c r="F214" s="120" t="s">
        <v>226</v>
      </c>
      <c r="G214" s="119"/>
      <c r="H214" s="121">
        <v>7</v>
      </c>
      <c r="I214" s="122"/>
      <c r="J214" s="123"/>
      <c r="K214" s="121"/>
      <c r="L214" s="121"/>
      <c r="M214" s="121"/>
      <c r="N214" s="121"/>
      <c r="O214" s="123"/>
      <c r="P214" s="123"/>
      <c r="Q214" s="123"/>
      <c r="R214" s="7"/>
      <c r="S214" s="10"/>
    </row>
    <row r="215" spans="1:20" ht="9.75" outlineLevel="3" x14ac:dyDescent="0.2">
      <c r="A215" s="117"/>
      <c r="B215" s="118"/>
      <c r="C215" s="118"/>
      <c r="D215" s="119"/>
      <c r="E215" s="124"/>
      <c r="F215" s="120" t="s">
        <v>227</v>
      </c>
      <c r="G215" s="119"/>
      <c r="H215" s="121">
        <v>338.4</v>
      </c>
      <c r="I215" s="122"/>
      <c r="J215" s="123"/>
      <c r="K215" s="121"/>
      <c r="L215" s="121"/>
      <c r="M215" s="121"/>
      <c r="N215" s="121"/>
      <c r="O215" s="123"/>
      <c r="P215" s="123"/>
      <c r="Q215" s="123"/>
      <c r="R215" s="7"/>
      <c r="S215" s="10"/>
    </row>
    <row r="216" spans="1:20" ht="7.5" customHeight="1" outlineLevel="3" x14ac:dyDescent="0.15">
      <c r="A216" s="10"/>
      <c r="B216" s="79"/>
      <c r="C216" s="78"/>
      <c r="D216" s="81"/>
      <c r="E216" s="44"/>
      <c r="F216" s="82"/>
      <c r="G216" s="81"/>
      <c r="H216" s="83"/>
      <c r="I216" s="85"/>
      <c r="J216" s="46"/>
      <c r="K216" s="50"/>
      <c r="L216" s="50"/>
      <c r="M216" s="50"/>
      <c r="N216" s="50"/>
      <c r="O216" s="46"/>
      <c r="P216" s="46"/>
      <c r="Q216" s="46"/>
      <c r="R216" s="7"/>
      <c r="S216" s="10"/>
    </row>
    <row r="217" spans="1:20" ht="11.25" outlineLevel="2" x14ac:dyDescent="0.2">
      <c r="A217" s="16"/>
      <c r="B217" s="101"/>
      <c r="C217" s="102">
        <v>49</v>
      </c>
      <c r="D217" s="103" t="s">
        <v>81</v>
      </c>
      <c r="E217" s="104" t="s">
        <v>228</v>
      </c>
      <c r="F217" s="105" t="s">
        <v>229</v>
      </c>
      <c r="G217" s="103" t="s">
        <v>90</v>
      </c>
      <c r="H217" s="106">
        <v>407.7</v>
      </c>
      <c r="I217" s="107"/>
      <c r="J217" s="108">
        <f>H217*I217</f>
        <v>0</v>
      </c>
      <c r="K217" s="106">
        <v>1.2999999999999999E-4</v>
      </c>
      <c r="L217" s="106">
        <f>H217*K217</f>
        <v>5.3000999999999993E-2</v>
      </c>
      <c r="M217" s="106"/>
      <c r="N217" s="106">
        <f>H217*M217</f>
        <v>0</v>
      </c>
      <c r="O217" s="108">
        <v>12</v>
      </c>
      <c r="P217" s="108">
        <f>J217*(O217/100)</f>
        <v>0</v>
      </c>
      <c r="Q217" s="108">
        <f>J217+P217</f>
        <v>0</v>
      </c>
      <c r="R217" s="10"/>
      <c r="S217" s="10"/>
      <c r="T217" s="10"/>
    </row>
    <row r="218" spans="1:20" ht="9.75" outlineLevel="3" x14ac:dyDescent="0.2">
      <c r="A218" s="117"/>
      <c r="B218" s="118"/>
      <c r="C218" s="118"/>
      <c r="D218" s="119"/>
      <c r="E218" s="124" t="s">
        <v>17</v>
      </c>
      <c r="F218" s="120" t="s">
        <v>128</v>
      </c>
      <c r="G218" s="119"/>
      <c r="H218" s="121">
        <v>289.10000000000002</v>
      </c>
      <c r="I218" s="122"/>
      <c r="J218" s="123"/>
      <c r="K218" s="121"/>
      <c r="L218" s="121"/>
      <c r="M218" s="121"/>
      <c r="N218" s="121"/>
      <c r="O218" s="123"/>
      <c r="P218" s="123"/>
      <c r="Q218" s="123"/>
      <c r="R218" s="7"/>
      <c r="S218" s="10"/>
    </row>
    <row r="219" spans="1:20" ht="9.75" outlineLevel="3" x14ac:dyDescent="0.2">
      <c r="A219" s="117"/>
      <c r="B219" s="118"/>
      <c r="C219" s="118"/>
      <c r="D219" s="119"/>
      <c r="E219" s="124"/>
      <c r="F219" s="120" t="s">
        <v>129</v>
      </c>
      <c r="G219" s="119"/>
      <c r="H219" s="121">
        <v>83.5</v>
      </c>
      <c r="I219" s="122"/>
      <c r="J219" s="123"/>
      <c r="K219" s="121"/>
      <c r="L219" s="121"/>
      <c r="M219" s="121"/>
      <c r="N219" s="121"/>
      <c r="O219" s="123"/>
      <c r="P219" s="123"/>
      <c r="Q219" s="123"/>
      <c r="R219" s="7"/>
      <c r="S219" s="10"/>
    </row>
    <row r="220" spans="1:20" ht="9.75" outlineLevel="3" x14ac:dyDescent="0.2">
      <c r="A220" s="117"/>
      <c r="B220" s="118"/>
      <c r="C220" s="118"/>
      <c r="D220" s="119"/>
      <c r="E220" s="124"/>
      <c r="F220" s="120" t="s">
        <v>130</v>
      </c>
      <c r="G220" s="119"/>
      <c r="H220" s="121">
        <v>14.9</v>
      </c>
      <c r="I220" s="122"/>
      <c r="J220" s="123"/>
      <c r="K220" s="121"/>
      <c r="L220" s="121"/>
      <c r="M220" s="121"/>
      <c r="N220" s="121"/>
      <c r="O220" s="123"/>
      <c r="P220" s="123"/>
      <c r="Q220" s="123"/>
      <c r="R220" s="7"/>
      <c r="S220" s="10"/>
    </row>
    <row r="221" spans="1:20" ht="9.75" outlineLevel="3" x14ac:dyDescent="0.2">
      <c r="A221" s="117"/>
      <c r="B221" s="118"/>
      <c r="C221" s="118"/>
      <c r="D221" s="119"/>
      <c r="E221" s="124"/>
      <c r="F221" s="120" t="s">
        <v>131</v>
      </c>
      <c r="G221" s="119"/>
      <c r="H221" s="121">
        <v>1.4</v>
      </c>
      <c r="I221" s="122"/>
      <c r="J221" s="123"/>
      <c r="K221" s="121"/>
      <c r="L221" s="121"/>
      <c r="M221" s="121"/>
      <c r="N221" s="121"/>
      <c r="O221" s="123"/>
      <c r="P221" s="123"/>
      <c r="Q221" s="123"/>
      <c r="R221" s="7"/>
      <c r="S221" s="10"/>
    </row>
    <row r="222" spans="1:20" ht="9.75" outlineLevel="3" x14ac:dyDescent="0.2">
      <c r="A222" s="117"/>
      <c r="B222" s="118"/>
      <c r="C222" s="118"/>
      <c r="D222" s="119"/>
      <c r="E222" s="124"/>
      <c r="F222" s="120" t="s">
        <v>134</v>
      </c>
      <c r="G222" s="119"/>
      <c r="H222" s="121">
        <v>18.8</v>
      </c>
      <c r="I222" s="122"/>
      <c r="J222" s="123"/>
      <c r="K222" s="121"/>
      <c r="L222" s="121"/>
      <c r="M222" s="121"/>
      <c r="N222" s="121"/>
      <c r="O222" s="123"/>
      <c r="P222" s="123"/>
      <c r="Q222" s="123"/>
      <c r="R222" s="7"/>
      <c r="S222" s="10"/>
    </row>
    <row r="223" spans="1:20" ht="7.5" customHeight="1" outlineLevel="3" x14ac:dyDescent="0.15">
      <c r="A223" s="10"/>
      <c r="B223" s="79"/>
      <c r="C223" s="78"/>
      <c r="D223" s="81"/>
      <c r="E223" s="44"/>
      <c r="F223" s="82"/>
      <c r="G223" s="81"/>
      <c r="H223" s="83"/>
      <c r="I223" s="85"/>
      <c r="J223" s="46"/>
      <c r="K223" s="50"/>
      <c r="L223" s="50"/>
      <c r="M223" s="50"/>
      <c r="N223" s="50"/>
      <c r="O223" s="46"/>
      <c r="P223" s="46"/>
      <c r="Q223" s="46"/>
      <c r="R223" s="7"/>
      <c r="S223" s="10"/>
    </row>
    <row r="224" spans="1:20" ht="11.25" outlineLevel="2" x14ac:dyDescent="0.2">
      <c r="A224" s="16"/>
      <c r="B224" s="101"/>
      <c r="C224" s="102">
        <v>50</v>
      </c>
      <c r="D224" s="103" t="s">
        <v>81</v>
      </c>
      <c r="E224" s="104" t="s">
        <v>230</v>
      </c>
      <c r="F224" s="105" t="s">
        <v>231</v>
      </c>
      <c r="G224" s="103" t="s">
        <v>90</v>
      </c>
      <c r="H224" s="106">
        <v>289.10000000000002</v>
      </c>
      <c r="I224" s="107"/>
      <c r="J224" s="108">
        <f>H224*I224</f>
        <v>0</v>
      </c>
      <c r="K224" s="106"/>
      <c r="L224" s="106">
        <f>H224*K224</f>
        <v>0</v>
      </c>
      <c r="M224" s="106"/>
      <c r="N224" s="106">
        <f>H224*M224</f>
        <v>0</v>
      </c>
      <c r="O224" s="108">
        <v>12</v>
      </c>
      <c r="P224" s="108">
        <f>J224*(O224/100)</f>
        <v>0</v>
      </c>
      <c r="Q224" s="108">
        <f>J224+P224</f>
        <v>0</v>
      </c>
      <c r="R224" s="10"/>
      <c r="S224" s="10"/>
      <c r="T224" s="10"/>
    </row>
    <row r="225" spans="1:20" ht="22.5" outlineLevel="2" x14ac:dyDescent="0.2">
      <c r="A225" s="16"/>
      <c r="B225" s="101"/>
      <c r="C225" s="102">
        <v>51</v>
      </c>
      <c r="D225" s="103" t="s">
        <v>81</v>
      </c>
      <c r="E225" s="104" t="s">
        <v>232</v>
      </c>
      <c r="F225" s="105" t="s">
        <v>233</v>
      </c>
      <c r="G225" s="103" t="s">
        <v>90</v>
      </c>
      <c r="H225" s="106">
        <v>289.10000000000002</v>
      </c>
      <c r="I225" s="107"/>
      <c r="J225" s="108">
        <f>H225*I225</f>
        <v>0</v>
      </c>
      <c r="K225" s="106"/>
      <c r="L225" s="106">
        <f>H225*K225</f>
        <v>0</v>
      </c>
      <c r="M225" s="106"/>
      <c r="N225" s="106">
        <f>H225*M225</f>
        <v>0</v>
      </c>
      <c r="O225" s="108">
        <v>12</v>
      </c>
      <c r="P225" s="108">
        <f>J225*(O225/100)</f>
        <v>0</v>
      </c>
      <c r="Q225" s="108">
        <f>J225+P225</f>
        <v>0</v>
      </c>
      <c r="R225" s="10"/>
      <c r="S225" s="10"/>
      <c r="T225" s="10"/>
    </row>
    <row r="226" spans="1:20" ht="11.25" outlineLevel="2" x14ac:dyDescent="0.2">
      <c r="A226" s="16"/>
      <c r="B226" s="101"/>
      <c r="C226" s="102">
        <v>52</v>
      </c>
      <c r="D226" s="103" t="s">
        <v>81</v>
      </c>
      <c r="E226" s="104" t="s">
        <v>234</v>
      </c>
      <c r="F226" s="105" t="s">
        <v>235</v>
      </c>
      <c r="G226" s="103" t="s">
        <v>236</v>
      </c>
      <c r="H226" s="106">
        <v>1.89</v>
      </c>
      <c r="I226" s="107"/>
      <c r="J226" s="108">
        <f>H226*I226</f>
        <v>0</v>
      </c>
      <c r="K226" s="106"/>
      <c r="L226" s="106">
        <f>H226*K226</f>
        <v>0</v>
      </c>
      <c r="M226" s="106"/>
      <c r="N226" s="106">
        <f>H226*M226</f>
        <v>0</v>
      </c>
      <c r="O226" s="108">
        <v>12</v>
      </c>
      <c r="P226" s="108">
        <f>J226*(O226/100)</f>
        <v>0</v>
      </c>
      <c r="Q226" s="108">
        <f>J226+P226</f>
        <v>0</v>
      </c>
      <c r="R226" s="10"/>
      <c r="S226" s="10"/>
      <c r="T226" s="10"/>
    </row>
    <row r="227" spans="1:20" outlineLevel="2" x14ac:dyDescent="0.15">
      <c r="B227" s="7"/>
      <c r="C227" s="7"/>
      <c r="D227" s="7"/>
      <c r="E227" s="7"/>
      <c r="F227" s="7"/>
      <c r="G227" s="7"/>
      <c r="H227" s="7"/>
      <c r="I227" s="10"/>
      <c r="J227" s="10"/>
      <c r="K227" s="7"/>
      <c r="L227" s="7"/>
      <c r="M227" s="7"/>
      <c r="N227" s="7"/>
      <c r="O227" s="7"/>
      <c r="P227" s="10"/>
      <c r="Q227" s="10"/>
    </row>
    <row r="228" spans="1:20" ht="12" outlineLevel="1" x14ac:dyDescent="0.2">
      <c r="A228" s="72" t="s">
        <v>63</v>
      </c>
      <c r="B228" s="94">
        <v>2</v>
      </c>
      <c r="C228" s="95"/>
      <c r="D228" s="96" t="s">
        <v>80</v>
      </c>
      <c r="E228" s="96"/>
      <c r="F228" s="97" t="s">
        <v>64</v>
      </c>
      <c r="G228" s="96"/>
      <c r="H228" s="98"/>
      <c r="I228" s="99"/>
      <c r="J228" s="74">
        <f>SUBTOTAL(9,J229:J276)</f>
        <v>0</v>
      </c>
      <c r="K228" s="98"/>
      <c r="L228" s="75">
        <f>SUBTOTAL(9,L229:L276)</f>
        <v>5.2103492749999996</v>
      </c>
      <c r="M228" s="98"/>
      <c r="N228" s="75">
        <f>SUBTOTAL(9,N229:N276)</f>
        <v>0</v>
      </c>
      <c r="O228" s="100"/>
      <c r="P228" s="74">
        <f>SUBTOTAL(9,P229:P276)</f>
        <v>0</v>
      </c>
      <c r="Q228" s="74">
        <f>SUBTOTAL(9,Q229:Q276)</f>
        <v>0</v>
      </c>
      <c r="R228" s="7"/>
      <c r="S228" s="10"/>
      <c r="T228" s="10"/>
    </row>
    <row r="229" spans="1:20" ht="11.25" outlineLevel="2" x14ac:dyDescent="0.2">
      <c r="A229" s="16"/>
      <c r="B229" s="101"/>
      <c r="C229" s="102">
        <v>53</v>
      </c>
      <c r="D229" s="103" t="s">
        <v>85</v>
      </c>
      <c r="E229" s="104" t="s">
        <v>237</v>
      </c>
      <c r="F229" s="105" t="s">
        <v>238</v>
      </c>
      <c r="G229" s="103" t="s">
        <v>90</v>
      </c>
      <c r="H229" s="106">
        <v>85.984499999999997</v>
      </c>
      <c r="I229" s="107"/>
      <c r="J229" s="108">
        <f>H229*I229</f>
        <v>0</v>
      </c>
      <c r="K229" s="106">
        <v>2.3999999999999998E-3</v>
      </c>
      <c r="L229" s="106">
        <f>H229*K229</f>
        <v>0.20636279999999999</v>
      </c>
      <c r="M229" s="106"/>
      <c r="N229" s="106">
        <f>H229*M229</f>
        <v>0</v>
      </c>
      <c r="O229" s="108">
        <v>12</v>
      </c>
      <c r="P229" s="108">
        <f>J229*(O229/100)</f>
        <v>0</v>
      </c>
      <c r="Q229" s="108">
        <f>J229+P229</f>
        <v>0</v>
      </c>
      <c r="R229" s="10"/>
      <c r="S229" s="10"/>
      <c r="T229" s="10"/>
    </row>
    <row r="230" spans="1:20" ht="9.75" outlineLevel="3" x14ac:dyDescent="0.2">
      <c r="A230" s="117"/>
      <c r="B230" s="118"/>
      <c r="C230" s="118"/>
      <c r="D230" s="119"/>
      <c r="E230" s="124" t="s">
        <v>17</v>
      </c>
      <c r="F230" s="120" t="s">
        <v>239</v>
      </c>
      <c r="G230" s="119"/>
      <c r="H230" s="121">
        <v>39.69</v>
      </c>
      <c r="I230" s="122"/>
      <c r="J230" s="123"/>
      <c r="K230" s="121"/>
      <c r="L230" s="121"/>
      <c r="M230" s="121"/>
      <c r="N230" s="121"/>
      <c r="O230" s="123"/>
      <c r="P230" s="123"/>
      <c r="Q230" s="123"/>
      <c r="R230" s="7"/>
      <c r="S230" s="10"/>
    </row>
    <row r="231" spans="1:20" ht="9.75" outlineLevel="3" x14ac:dyDescent="0.2">
      <c r="A231" s="117"/>
      <c r="B231" s="118"/>
      <c r="C231" s="118"/>
      <c r="D231" s="119"/>
      <c r="E231" s="124"/>
      <c r="F231" s="120" t="s">
        <v>240</v>
      </c>
      <c r="G231" s="119"/>
      <c r="H231" s="121">
        <v>38.377499999999998</v>
      </c>
      <c r="I231" s="122"/>
      <c r="J231" s="123"/>
      <c r="K231" s="121"/>
      <c r="L231" s="121"/>
      <c r="M231" s="121"/>
      <c r="N231" s="121"/>
      <c r="O231" s="123"/>
      <c r="P231" s="123"/>
      <c r="Q231" s="123"/>
      <c r="R231" s="7"/>
      <c r="S231" s="10"/>
    </row>
    <row r="232" spans="1:20" ht="9.75" outlineLevel="3" x14ac:dyDescent="0.2">
      <c r="A232" s="117"/>
      <c r="B232" s="118"/>
      <c r="C232" s="118"/>
      <c r="D232" s="119"/>
      <c r="E232" s="124"/>
      <c r="F232" s="120" t="s">
        <v>241</v>
      </c>
      <c r="G232" s="119"/>
      <c r="H232" s="121">
        <v>7.9170000000000016</v>
      </c>
      <c r="I232" s="122"/>
      <c r="J232" s="123"/>
      <c r="K232" s="121"/>
      <c r="L232" s="121"/>
      <c r="M232" s="121"/>
      <c r="N232" s="121"/>
      <c r="O232" s="123"/>
      <c r="P232" s="123"/>
      <c r="Q232" s="123"/>
      <c r="R232" s="7"/>
      <c r="S232" s="10"/>
    </row>
    <row r="233" spans="1:20" ht="7.5" customHeight="1" outlineLevel="3" x14ac:dyDescent="0.15">
      <c r="A233" s="10"/>
      <c r="B233" s="79"/>
      <c r="C233" s="78"/>
      <c r="D233" s="81"/>
      <c r="E233" s="44"/>
      <c r="F233" s="82"/>
      <c r="G233" s="81"/>
      <c r="H233" s="83"/>
      <c r="I233" s="85"/>
      <c r="J233" s="46"/>
      <c r="K233" s="50"/>
      <c r="L233" s="50"/>
      <c r="M233" s="50"/>
      <c r="N233" s="50"/>
      <c r="O233" s="46"/>
      <c r="P233" s="46"/>
      <c r="Q233" s="46"/>
      <c r="R233" s="7"/>
      <c r="S233" s="10"/>
    </row>
    <row r="234" spans="1:20" ht="11.25" outlineLevel="2" x14ac:dyDescent="0.2">
      <c r="A234" s="16"/>
      <c r="B234" s="101"/>
      <c r="C234" s="102">
        <v>54</v>
      </c>
      <c r="D234" s="103" t="s">
        <v>85</v>
      </c>
      <c r="E234" s="104" t="s">
        <v>242</v>
      </c>
      <c r="F234" s="105" t="s">
        <v>243</v>
      </c>
      <c r="G234" s="103" t="s">
        <v>90</v>
      </c>
      <c r="H234" s="106">
        <v>84.042000000000002</v>
      </c>
      <c r="I234" s="107"/>
      <c r="J234" s="108">
        <f>H234*I234</f>
        <v>0</v>
      </c>
      <c r="K234" s="106">
        <v>2.8999999999999998E-3</v>
      </c>
      <c r="L234" s="106">
        <f>H234*K234</f>
        <v>0.24372179999999999</v>
      </c>
      <c r="M234" s="106"/>
      <c r="N234" s="106">
        <f>H234*M234</f>
        <v>0</v>
      </c>
      <c r="O234" s="108">
        <v>12</v>
      </c>
      <c r="P234" s="108">
        <f>J234*(O234/100)</f>
        <v>0</v>
      </c>
      <c r="Q234" s="108">
        <f>J234+P234</f>
        <v>0</v>
      </c>
      <c r="R234" s="10"/>
      <c r="S234" s="10"/>
      <c r="T234" s="10"/>
    </row>
    <row r="235" spans="1:20" ht="9.75" outlineLevel="3" x14ac:dyDescent="0.2">
      <c r="A235" s="117"/>
      <c r="B235" s="118"/>
      <c r="C235" s="118"/>
      <c r="D235" s="119"/>
      <c r="E235" s="124" t="s">
        <v>17</v>
      </c>
      <c r="F235" s="120" t="s">
        <v>244</v>
      </c>
      <c r="G235" s="119"/>
      <c r="H235" s="121">
        <v>1.47</v>
      </c>
      <c r="I235" s="122"/>
      <c r="J235" s="123"/>
      <c r="K235" s="121"/>
      <c r="L235" s="121"/>
      <c r="M235" s="121"/>
      <c r="N235" s="121"/>
      <c r="O235" s="123"/>
      <c r="P235" s="123"/>
      <c r="Q235" s="123"/>
      <c r="R235" s="7"/>
      <c r="S235" s="10"/>
    </row>
    <row r="236" spans="1:20" ht="9.75" outlineLevel="3" x14ac:dyDescent="0.2">
      <c r="A236" s="117"/>
      <c r="B236" s="118"/>
      <c r="C236" s="118"/>
      <c r="D236" s="119"/>
      <c r="E236" s="124"/>
      <c r="F236" s="120" t="s">
        <v>245</v>
      </c>
      <c r="G236" s="119"/>
      <c r="H236" s="121">
        <v>77.826000000000008</v>
      </c>
      <c r="I236" s="122"/>
      <c r="J236" s="123"/>
      <c r="K236" s="121"/>
      <c r="L236" s="121"/>
      <c r="M236" s="121"/>
      <c r="N236" s="121"/>
      <c r="O236" s="123"/>
      <c r="P236" s="123"/>
      <c r="Q236" s="123"/>
      <c r="R236" s="7"/>
      <c r="S236" s="10"/>
    </row>
    <row r="237" spans="1:20" ht="9.75" outlineLevel="3" x14ac:dyDescent="0.2">
      <c r="A237" s="117"/>
      <c r="B237" s="118"/>
      <c r="C237" s="118"/>
      <c r="D237" s="119"/>
      <c r="E237" s="124"/>
      <c r="F237" s="120" t="s">
        <v>246</v>
      </c>
      <c r="G237" s="119"/>
      <c r="H237" s="121">
        <v>4.7459999999999996</v>
      </c>
      <c r="I237" s="122"/>
      <c r="J237" s="123"/>
      <c r="K237" s="121"/>
      <c r="L237" s="121"/>
      <c r="M237" s="121"/>
      <c r="N237" s="121"/>
      <c r="O237" s="123"/>
      <c r="P237" s="123"/>
      <c r="Q237" s="123"/>
      <c r="R237" s="7"/>
      <c r="S237" s="10"/>
    </row>
    <row r="238" spans="1:20" ht="7.5" customHeight="1" outlineLevel="3" x14ac:dyDescent="0.15">
      <c r="A238" s="10"/>
      <c r="B238" s="79"/>
      <c r="C238" s="78"/>
      <c r="D238" s="81"/>
      <c r="E238" s="44"/>
      <c r="F238" s="82"/>
      <c r="G238" s="81"/>
      <c r="H238" s="83"/>
      <c r="I238" s="85"/>
      <c r="J238" s="46"/>
      <c r="K238" s="50"/>
      <c r="L238" s="50"/>
      <c r="M238" s="50"/>
      <c r="N238" s="50"/>
      <c r="O238" s="46"/>
      <c r="P238" s="46"/>
      <c r="Q238" s="46"/>
      <c r="R238" s="7"/>
      <c r="S238" s="10"/>
    </row>
    <row r="239" spans="1:20" ht="11.25" outlineLevel="2" x14ac:dyDescent="0.2">
      <c r="A239" s="16"/>
      <c r="B239" s="101"/>
      <c r="C239" s="102">
        <v>55</v>
      </c>
      <c r="D239" s="103" t="s">
        <v>85</v>
      </c>
      <c r="E239" s="104" t="s">
        <v>247</v>
      </c>
      <c r="F239" s="105" t="s">
        <v>248</v>
      </c>
      <c r="G239" s="103" t="s">
        <v>90</v>
      </c>
      <c r="H239" s="106">
        <v>782.46</v>
      </c>
      <c r="I239" s="107"/>
      <c r="J239" s="108">
        <f>H239*I239</f>
        <v>0</v>
      </c>
      <c r="K239" s="106">
        <v>4.1000000000000003E-3</v>
      </c>
      <c r="L239" s="106">
        <f>H239*K239</f>
        <v>3.2080860000000002</v>
      </c>
      <c r="M239" s="106"/>
      <c r="N239" s="106">
        <f>H239*M239</f>
        <v>0</v>
      </c>
      <c r="O239" s="108">
        <v>12</v>
      </c>
      <c r="P239" s="108">
        <f>J239*(O239/100)</f>
        <v>0</v>
      </c>
      <c r="Q239" s="108">
        <f>J239+P239</f>
        <v>0</v>
      </c>
      <c r="R239" s="10"/>
      <c r="S239" s="10"/>
      <c r="T239" s="10"/>
    </row>
    <row r="240" spans="1:20" ht="9.75" outlineLevel="3" x14ac:dyDescent="0.2">
      <c r="A240" s="117"/>
      <c r="B240" s="118"/>
      <c r="C240" s="118"/>
      <c r="D240" s="119"/>
      <c r="E240" s="124" t="s">
        <v>17</v>
      </c>
      <c r="F240" s="120" t="s">
        <v>249</v>
      </c>
      <c r="G240" s="119"/>
      <c r="H240" s="121">
        <v>578.20000000000005</v>
      </c>
      <c r="I240" s="122"/>
      <c r="J240" s="123"/>
      <c r="K240" s="121"/>
      <c r="L240" s="121"/>
      <c r="M240" s="121"/>
      <c r="N240" s="121"/>
      <c r="O240" s="123"/>
      <c r="P240" s="123"/>
      <c r="Q240" s="123"/>
      <c r="R240" s="7"/>
      <c r="S240" s="10"/>
    </row>
    <row r="241" spans="1:20" ht="9.75" outlineLevel="3" x14ac:dyDescent="0.2">
      <c r="A241" s="117"/>
      <c r="B241" s="118"/>
      <c r="C241" s="118"/>
      <c r="D241" s="119"/>
      <c r="E241" s="124"/>
      <c r="F241" s="120" t="s">
        <v>250</v>
      </c>
      <c r="G241" s="119"/>
      <c r="H241" s="121">
        <v>167</v>
      </c>
      <c r="I241" s="122"/>
      <c r="J241" s="123"/>
      <c r="K241" s="121"/>
      <c r="L241" s="121"/>
      <c r="M241" s="121"/>
      <c r="N241" s="121"/>
      <c r="O241" s="123"/>
      <c r="P241" s="123"/>
      <c r="Q241" s="123"/>
      <c r="R241" s="7"/>
      <c r="S241" s="10"/>
    </row>
    <row r="242" spans="1:20" ht="9.75" outlineLevel="3" x14ac:dyDescent="0.2">
      <c r="A242" s="109"/>
      <c r="B242" s="110"/>
      <c r="C242" s="110"/>
      <c r="D242" s="111"/>
      <c r="E242" s="115" t="s">
        <v>21</v>
      </c>
      <c r="F242" s="116">
        <v>5</v>
      </c>
      <c r="G242" s="111"/>
      <c r="H242" s="112">
        <v>37.26</v>
      </c>
      <c r="I242" s="113"/>
      <c r="J242" s="114"/>
      <c r="K242" s="112"/>
      <c r="L242" s="112"/>
      <c r="M242" s="112"/>
      <c r="N242" s="112"/>
      <c r="O242" s="114"/>
      <c r="P242" s="114"/>
      <c r="Q242" s="114"/>
      <c r="R242" s="7"/>
      <c r="S242" s="10"/>
    </row>
    <row r="243" spans="1:20" ht="7.5" customHeight="1" outlineLevel="3" x14ac:dyDescent="0.15">
      <c r="A243" s="10"/>
      <c r="B243" s="79"/>
      <c r="C243" s="78"/>
      <c r="D243" s="81"/>
      <c r="E243" s="44"/>
      <c r="F243" s="82"/>
      <c r="G243" s="81"/>
      <c r="H243" s="83"/>
      <c r="I243" s="85"/>
      <c r="J243" s="46"/>
      <c r="K243" s="50"/>
      <c r="L243" s="50"/>
      <c r="M243" s="50"/>
      <c r="N243" s="50"/>
      <c r="O243" s="46"/>
      <c r="P243" s="46"/>
      <c r="Q243" s="46"/>
      <c r="R243" s="7"/>
      <c r="S243" s="10"/>
    </row>
    <row r="244" spans="1:20" ht="11.25" outlineLevel="2" x14ac:dyDescent="0.2">
      <c r="A244" s="16"/>
      <c r="B244" s="101"/>
      <c r="C244" s="102">
        <v>56</v>
      </c>
      <c r="D244" s="103" t="s">
        <v>85</v>
      </c>
      <c r="E244" s="104" t="s">
        <v>251</v>
      </c>
      <c r="F244" s="105" t="s">
        <v>252</v>
      </c>
      <c r="G244" s="103" t="s">
        <v>90</v>
      </c>
      <c r="H244" s="106">
        <v>15.645000000000003</v>
      </c>
      <c r="I244" s="107"/>
      <c r="J244" s="108">
        <f>H244*I244</f>
        <v>0</v>
      </c>
      <c r="K244" s="106">
        <v>5.4000000000000003E-3</v>
      </c>
      <c r="L244" s="106">
        <f>H244*K244</f>
        <v>8.4483000000000016E-2</v>
      </c>
      <c r="M244" s="106"/>
      <c r="N244" s="106">
        <f>H244*M244</f>
        <v>0</v>
      </c>
      <c r="O244" s="108">
        <v>12</v>
      </c>
      <c r="P244" s="108">
        <f>J244*(O244/100)</f>
        <v>0</v>
      </c>
      <c r="Q244" s="108">
        <f>J244+P244</f>
        <v>0</v>
      </c>
      <c r="R244" s="10"/>
      <c r="S244" s="10"/>
      <c r="T244" s="10"/>
    </row>
    <row r="245" spans="1:20" ht="9.75" outlineLevel="3" x14ac:dyDescent="0.2">
      <c r="A245" s="109"/>
      <c r="B245" s="110"/>
      <c r="C245" s="110"/>
      <c r="D245" s="111"/>
      <c r="E245" s="115" t="s">
        <v>21</v>
      </c>
      <c r="F245" s="116">
        <v>5</v>
      </c>
      <c r="G245" s="111"/>
      <c r="H245" s="112">
        <v>0.745</v>
      </c>
      <c r="I245" s="113"/>
      <c r="J245" s="114"/>
      <c r="K245" s="112"/>
      <c r="L245" s="112"/>
      <c r="M245" s="112"/>
      <c r="N245" s="112"/>
      <c r="O245" s="114"/>
      <c r="P245" s="114"/>
      <c r="Q245" s="114"/>
      <c r="R245" s="7"/>
      <c r="S245" s="10"/>
    </row>
    <row r="246" spans="1:20" ht="7.5" customHeight="1" outlineLevel="3" x14ac:dyDescent="0.15">
      <c r="A246" s="10"/>
      <c r="B246" s="79"/>
      <c r="C246" s="78"/>
      <c r="D246" s="81"/>
      <c r="E246" s="44"/>
      <c r="F246" s="82"/>
      <c r="G246" s="81"/>
      <c r="H246" s="83"/>
      <c r="I246" s="85"/>
      <c r="J246" s="46"/>
      <c r="K246" s="50"/>
      <c r="L246" s="50"/>
      <c r="M246" s="50"/>
      <c r="N246" s="50"/>
      <c r="O246" s="46"/>
      <c r="P246" s="46"/>
      <c r="Q246" s="46"/>
      <c r="R246" s="7"/>
      <c r="S246" s="10"/>
    </row>
    <row r="247" spans="1:20" ht="11.25" outlineLevel="2" x14ac:dyDescent="0.2">
      <c r="A247" s="16"/>
      <c r="B247" s="101"/>
      <c r="C247" s="102">
        <v>57</v>
      </c>
      <c r="D247" s="103" t="s">
        <v>85</v>
      </c>
      <c r="E247" s="104" t="s">
        <v>253</v>
      </c>
      <c r="F247" s="105" t="s">
        <v>254</v>
      </c>
      <c r="G247" s="103" t="s">
        <v>142</v>
      </c>
      <c r="H247" s="106">
        <v>6.9294750000000009</v>
      </c>
      <c r="I247" s="107"/>
      <c r="J247" s="108">
        <f>H247*I247</f>
        <v>0</v>
      </c>
      <c r="K247" s="106">
        <v>2.5000000000000001E-2</v>
      </c>
      <c r="L247" s="106">
        <f>H247*K247</f>
        <v>0.17323687500000004</v>
      </c>
      <c r="M247" s="106"/>
      <c r="N247" s="106">
        <f>H247*M247</f>
        <v>0</v>
      </c>
      <c r="O247" s="108">
        <v>12</v>
      </c>
      <c r="P247" s="108">
        <f>J247*(O247/100)</f>
        <v>0</v>
      </c>
      <c r="Q247" s="108">
        <f>J247+P247</f>
        <v>0</v>
      </c>
      <c r="R247" s="10"/>
      <c r="S247" s="10"/>
      <c r="T247" s="10"/>
    </row>
    <row r="248" spans="1:20" ht="9.75" outlineLevel="3" x14ac:dyDescent="0.2">
      <c r="A248" s="117"/>
      <c r="B248" s="118"/>
      <c r="C248" s="118"/>
      <c r="D248" s="119"/>
      <c r="E248" s="124" t="s">
        <v>17</v>
      </c>
      <c r="F248" s="120" t="s">
        <v>255</v>
      </c>
      <c r="G248" s="119"/>
      <c r="H248" s="121">
        <v>0.49612499999999998</v>
      </c>
      <c r="I248" s="122"/>
      <c r="J248" s="123"/>
      <c r="K248" s="121"/>
      <c r="L248" s="121"/>
      <c r="M248" s="121"/>
      <c r="N248" s="121"/>
      <c r="O248" s="123"/>
      <c r="P248" s="123"/>
      <c r="Q248" s="123"/>
      <c r="R248" s="7"/>
      <c r="S248" s="10"/>
    </row>
    <row r="249" spans="1:20" ht="9.75" outlineLevel="3" x14ac:dyDescent="0.2">
      <c r="A249" s="117"/>
      <c r="B249" s="118"/>
      <c r="C249" s="118"/>
      <c r="D249" s="119"/>
      <c r="E249" s="124"/>
      <c r="F249" s="120" t="s">
        <v>256</v>
      </c>
      <c r="G249" s="119"/>
      <c r="H249" s="121">
        <v>5.8789499999999997</v>
      </c>
      <c r="I249" s="122"/>
      <c r="J249" s="123"/>
      <c r="K249" s="121"/>
      <c r="L249" s="121"/>
      <c r="M249" s="121"/>
      <c r="N249" s="121"/>
      <c r="O249" s="123"/>
      <c r="P249" s="123"/>
      <c r="Q249" s="123"/>
      <c r="R249" s="7"/>
      <c r="S249" s="10"/>
    </row>
    <row r="250" spans="1:20" ht="9.75" outlineLevel="3" x14ac:dyDescent="0.2">
      <c r="A250" s="117"/>
      <c r="B250" s="118"/>
      <c r="C250" s="118"/>
      <c r="D250" s="119"/>
      <c r="E250" s="124"/>
      <c r="F250" s="120" t="s">
        <v>257</v>
      </c>
      <c r="G250" s="119"/>
      <c r="H250" s="121">
        <v>0.5544</v>
      </c>
      <c r="I250" s="122"/>
      <c r="J250" s="123"/>
      <c r="K250" s="121"/>
      <c r="L250" s="121"/>
      <c r="M250" s="121"/>
      <c r="N250" s="121"/>
      <c r="O250" s="123"/>
      <c r="P250" s="123"/>
      <c r="Q250" s="123"/>
      <c r="R250" s="7"/>
      <c r="S250" s="10"/>
    </row>
    <row r="251" spans="1:20" ht="7.5" customHeight="1" outlineLevel="3" x14ac:dyDescent="0.15">
      <c r="A251" s="10"/>
      <c r="B251" s="79"/>
      <c r="C251" s="78"/>
      <c r="D251" s="81"/>
      <c r="E251" s="44"/>
      <c r="F251" s="82"/>
      <c r="G251" s="81"/>
      <c r="H251" s="83"/>
      <c r="I251" s="85"/>
      <c r="J251" s="46"/>
      <c r="K251" s="50"/>
      <c r="L251" s="50"/>
      <c r="M251" s="50"/>
      <c r="N251" s="50"/>
      <c r="O251" s="46"/>
      <c r="P251" s="46"/>
      <c r="Q251" s="46"/>
      <c r="R251" s="7"/>
      <c r="S251" s="10"/>
    </row>
    <row r="252" spans="1:20" ht="11.25" outlineLevel="2" x14ac:dyDescent="0.2">
      <c r="A252" s="16"/>
      <c r="B252" s="101"/>
      <c r="C252" s="102">
        <v>58</v>
      </c>
      <c r="D252" s="103" t="s">
        <v>85</v>
      </c>
      <c r="E252" s="104" t="s">
        <v>258</v>
      </c>
      <c r="F252" s="105" t="s">
        <v>259</v>
      </c>
      <c r="G252" s="103" t="s">
        <v>90</v>
      </c>
      <c r="H252" s="106">
        <v>39.480000000000004</v>
      </c>
      <c r="I252" s="107"/>
      <c r="J252" s="108">
        <f>H252*I252</f>
        <v>0</v>
      </c>
      <c r="K252" s="106">
        <v>2.3999999999999998E-3</v>
      </c>
      <c r="L252" s="106">
        <f>H252*K252</f>
        <v>9.4752000000000003E-2</v>
      </c>
      <c r="M252" s="106"/>
      <c r="N252" s="106">
        <f>H252*M252</f>
        <v>0</v>
      </c>
      <c r="O252" s="108">
        <v>12</v>
      </c>
      <c r="P252" s="108">
        <f>J252*(O252/100)</f>
        <v>0</v>
      </c>
      <c r="Q252" s="108">
        <f>J252+P252</f>
        <v>0</v>
      </c>
      <c r="R252" s="10"/>
      <c r="S252" s="10"/>
      <c r="T252" s="10"/>
    </row>
    <row r="253" spans="1:20" ht="9.75" outlineLevel="3" x14ac:dyDescent="0.2">
      <c r="A253" s="117"/>
      <c r="B253" s="118"/>
      <c r="C253" s="118"/>
      <c r="D253" s="119"/>
      <c r="E253" s="124" t="s">
        <v>17</v>
      </c>
      <c r="F253" s="120" t="s">
        <v>260</v>
      </c>
      <c r="G253" s="119"/>
      <c r="H253" s="121">
        <v>37.6</v>
      </c>
      <c r="I253" s="122"/>
      <c r="J253" s="123"/>
      <c r="K253" s="121"/>
      <c r="L253" s="121"/>
      <c r="M253" s="121"/>
      <c r="N253" s="121"/>
      <c r="O253" s="123"/>
      <c r="P253" s="123"/>
      <c r="Q253" s="123"/>
      <c r="R253" s="7"/>
      <c r="S253" s="10"/>
    </row>
    <row r="254" spans="1:20" ht="9.75" outlineLevel="3" x14ac:dyDescent="0.2">
      <c r="A254" s="109"/>
      <c r="B254" s="110"/>
      <c r="C254" s="110"/>
      <c r="D254" s="111"/>
      <c r="E254" s="115" t="s">
        <v>21</v>
      </c>
      <c r="F254" s="116">
        <v>5</v>
      </c>
      <c r="G254" s="111"/>
      <c r="H254" s="112">
        <v>1.88</v>
      </c>
      <c r="I254" s="113"/>
      <c r="J254" s="114"/>
      <c r="K254" s="112"/>
      <c r="L254" s="112"/>
      <c r="M254" s="112"/>
      <c r="N254" s="112"/>
      <c r="O254" s="114"/>
      <c r="P254" s="114"/>
      <c r="Q254" s="114"/>
      <c r="R254" s="7"/>
      <c r="S254" s="10"/>
    </row>
    <row r="255" spans="1:20" ht="7.5" customHeight="1" outlineLevel="3" x14ac:dyDescent="0.15">
      <c r="A255" s="10"/>
      <c r="B255" s="79"/>
      <c r="C255" s="78"/>
      <c r="D255" s="81"/>
      <c r="E255" s="44"/>
      <c r="F255" s="82"/>
      <c r="G255" s="81"/>
      <c r="H255" s="83"/>
      <c r="I255" s="85"/>
      <c r="J255" s="46"/>
      <c r="K255" s="50"/>
      <c r="L255" s="50"/>
      <c r="M255" s="50"/>
      <c r="N255" s="50"/>
      <c r="O255" s="46"/>
      <c r="P255" s="46"/>
      <c r="Q255" s="46"/>
      <c r="R255" s="7"/>
      <c r="S255" s="10"/>
    </row>
    <row r="256" spans="1:20" ht="22.5" outlineLevel="2" x14ac:dyDescent="0.2">
      <c r="A256" s="16"/>
      <c r="B256" s="101"/>
      <c r="C256" s="102">
        <v>59</v>
      </c>
      <c r="D256" s="103" t="s">
        <v>81</v>
      </c>
      <c r="E256" s="104" t="s">
        <v>261</v>
      </c>
      <c r="F256" s="105" t="s">
        <v>262</v>
      </c>
      <c r="G256" s="103" t="s">
        <v>90</v>
      </c>
      <c r="H256" s="106">
        <v>139.03</v>
      </c>
      <c r="I256" s="107"/>
      <c r="J256" s="108">
        <f>H256*I256</f>
        <v>0</v>
      </c>
      <c r="K256" s="106">
        <v>1.16E-3</v>
      </c>
      <c r="L256" s="106">
        <f>H256*K256</f>
        <v>0.1612748</v>
      </c>
      <c r="M256" s="106"/>
      <c r="N256" s="106">
        <f>H256*M256</f>
        <v>0</v>
      </c>
      <c r="O256" s="108">
        <v>12</v>
      </c>
      <c r="P256" s="108">
        <f>J256*(O256/100)</f>
        <v>0</v>
      </c>
      <c r="Q256" s="108">
        <f>J256+P256</f>
        <v>0</v>
      </c>
      <c r="R256" s="10"/>
      <c r="S256" s="10"/>
      <c r="T256" s="10"/>
    </row>
    <row r="257" spans="1:20" ht="9.75" outlineLevel="3" x14ac:dyDescent="0.2">
      <c r="A257" s="117"/>
      <c r="B257" s="118"/>
      <c r="C257" s="118"/>
      <c r="D257" s="119"/>
      <c r="E257" s="124" t="s">
        <v>17</v>
      </c>
      <c r="F257" s="120" t="s">
        <v>263</v>
      </c>
      <c r="G257" s="119"/>
      <c r="H257" s="121">
        <v>14.9</v>
      </c>
      <c r="I257" s="122"/>
      <c r="J257" s="123"/>
      <c r="K257" s="121"/>
      <c r="L257" s="121"/>
      <c r="M257" s="121"/>
      <c r="N257" s="121"/>
      <c r="O257" s="123"/>
      <c r="P257" s="123"/>
      <c r="Q257" s="123"/>
      <c r="R257" s="7"/>
      <c r="S257" s="10"/>
    </row>
    <row r="258" spans="1:20" ht="9.75" outlineLevel="3" x14ac:dyDescent="0.2">
      <c r="A258" s="117"/>
      <c r="B258" s="118"/>
      <c r="C258" s="118"/>
      <c r="D258" s="119"/>
      <c r="E258" s="124"/>
      <c r="F258" s="120" t="s">
        <v>264</v>
      </c>
      <c r="G258" s="119"/>
      <c r="H258" s="121">
        <v>1.4</v>
      </c>
      <c r="I258" s="122"/>
      <c r="J258" s="123"/>
      <c r="K258" s="121"/>
      <c r="L258" s="121"/>
      <c r="M258" s="121"/>
      <c r="N258" s="121"/>
      <c r="O258" s="123"/>
      <c r="P258" s="123"/>
      <c r="Q258" s="123"/>
      <c r="R258" s="7"/>
      <c r="S258" s="10"/>
    </row>
    <row r="259" spans="1:20" ht="9.75" outlineLevel="3" x14ac:dyDescent="0.2">
      <c r="A259" s="117"/>
      <c r="B259" s="118"/>
      <c r="C259" s="118"/>
      <c r="D259" s="119"/>
      <c r="E259" s="124"/>
      <c r="F259" s="120" t="s">
        <v>135</v>
      </c>
      <c r="G259" s="119"/>
      <c r="H259" s="121">
        <v>74.12</v>
      </c>
      <c r="I259" s="122"/>
      <c r="J259" s="123"/>
      <c r="K259" s="121"/>
      <c r="L259" s="121"/>
      <c r="M259" s="121"/>
      <c r="N259" s="121"/>
      <c r="O259" s="123"/>
      <c r="P259" s="123"/>
      <c r="Q259" s="123"/>
      <c r="R259" s="7"/>
      <c r="S259" s="10"/>
    </row>
    <row r="260" spans="1:20" ht="9.75" outlineLevel="3" x14ac:dyDescent="0.2">
      <c r="A260" s="117"/>
      <c r="B260" s="118"/>
      <c r="C260" s="118"/>
      <c r="D260" s="119"/>
      <c r="E260" s="124"/>
      <c r="F260" s="120" t="s">
        <v>190</v>
      </c>
      <c r="G260" s="119"/>
      <c r="H260" s="121">
        <v>36.549999999999997</v>
      </c>
      <c r="I260" s="122"/>
      <c r="J260" s="123"/>
      <c r="K260" s="121"/>
      <c r="L260" s="121"/>
      <c r="M260" s="121"/>
      <c r="N260" s="121"/>
      <c r="O260" s="123"/>
      <c r="P260" s="123"/>
      <c r="Q260" s="123"/>
      <c r="R260" s="7"/>
      <c r="S260" s="10"/>
    </row>
    <row r="261" spans="1:20" ht="9.75" outlineLevel="3" x14ac:dyDescent="0.2">
      <c r="A261" s="117"/>
      <c r="B261" s="118"/>
      <c r="C261" s="118"/>
      <c r="D261" s="119"/>
      <c r="E261" s="124"/>
      <c r="F261" s="120" t="s">
        <v>136</v>
      </c>
      <c r="G261" s="119"/>
      <c r="H261" s="121">
        <v>7.54</v>
      </c>
      <c r="I261" s="122"/>
      <c r="J261" s="123"/>
      <c r="K261" s="121"/>
      <c r="L261" s="121"/>
      <c r="M261" s="121"/>
      <c r="N261" s="121"/>
      <c r="O261" s="123"/>
      <c r="P261" s="123"/>
      <c r="Q261" s="123"/>
      <c r="R261" s="7"/>
      <c r="S261" s="10"/>
    </row>
    <row r="262" spans="1:20" ht="9.75" outlineLevel="3" x14ac:dyDescent="0.2">
      <c r="A262" s="117"/>
      <c r="B262" s="118"/>
      <c r="C262" s="118"/>
      <c r="D262" s="119"/>
      <c r="E262" s="124"/>
      <c r="F262" s="120" t="s">
        <v>191</v>
      </c>
      <c r="G262" s="119"/>
      <c r="H262" s="121">
        <v>4.5199999999999996</v>
      </c>
      <c r="I262" s="122"/>
      <c r="J262" s="123"/>
      <c r="K262" s="121"/>
      <c r="L262" s="121"/>
      <c r="M262" s="121"/>
      <c r="N262" s="121"/>
      <c r="O262" s="123"/>
      <c r="P262" s="123"/>
      <c r="Q262" s="123"/>
      <c r="R262" s="7"/>
      <c r="S262" s="10"/>
    </row>
    <row r="263" spans="1:20" ht="7.5" customHeight="1" outlineLevel="3" x14ac:dyDescent="0.15">
      <c r="A263" s="10"/>
      <c r="B263" s="79"/>
      <c r="C263" s="78"/>
      <c r="D263" s="81"/>
      <c r="E263" s="44"/>
      <c r="F263" s="82"/>
      <c r="G263" s="81"/>
      <c r="H263" s="83"/>
      <c r="I263" s="85"/>
      <c r="J263" s="46"/>
      <c r="K263" s="50"/>
      <c r="L263" s="50"/>
      <c r="M263" s="50"/>
      <c r="N263" s="50"/>
      <c r="O263" s="46"/>
      <c r="P263" s="46"/>
      <c r="Q263" s="46"/>
      <c r="R263" s="7"/>
      <c r="S263" s="10"/>
    </row>
    <row r="264" spans="1:20" ht="22.5" outlineLevel="2" x14ac:dyDescent="0.2">
      <c r="A264" s="16"/>
      <c r="B264" s="101"/>
      <c r="C264" s="102">
        <v>60</v>
      </c>
      <c r="D264" s="103" t="s">
        <v>81</v>
      </c>
      <c r="E264" s="104" t="s">
        <v>265</v>
      </c>
      <c r="F264" s="105" t="s">
        <v>266</v>
      </c>
      <c r="G264" s="103" t="s">
        <v>90</v>
      </c>
      <c r="H264" s="106">
        <v>410.3</v>
      </c>
      <c r="I264" s="107"/>
      <c r="J264" s="108">
        <f>H264*I264</f>
        <v>0</v>
      </c>
      <c r="K264" s="106">
        <v>2.32E-3</v>
      </c>
      <c r="L264" s="106">
        <f>H264*K264</f>
        <v>0.95189600000000008</v>
      </c>
      <c r="M264" s="106"/>
      <c r="N264" s="106">
        <f>H264*M264</f>
        <v>0</v>
      </c>
      <c r="O264" s="108">
        <v>12</v>
      </c>
      <c r="P264" s="108">
        <f>J264*(O264/100)</f>
        <v>0</v>
      </c>
      <c r="Q264" s="108">
        <f>J264+P264</f>
        <v>0</v>
      </c>
      <c r="R264" s="10"/>
      <c r="S264" s="10"/>
      <c r="T264" s="10"/>
    </row>
    <row r="265" spans="1:20" ht="9.75" outlineLevel="3" x14ac:dyDescent="0.2">
      <c r="A265" s="117"/>
      <c r="B265" s="118"/>
      <c r="C265" s="118"/>
      <c r="D265" s="119"/>
      <c r="E265" s="124" t="s">
        <v>17</v>
      </c>
      <c r="F265" s="120" t="s">
        <v>128</v>
      </c>
      <c r="G265" s="119"/>
      <c r="H265" s="121">
        <v>289.10000000000002</v>
      </c>
      <c r="I265" s="122"/>
      <c r="J265" s="123"/>
      <c r="K265" s="121"/>
      <c r="L265" s="121"/>
      <c r="M265" s="121"/>
      <c r="N265" s="121"/>
      <c r="O265" s="123"/>
      <c r="P265" s="123"/>
      <c r="Q265" s="123"/>
      <c r="R265" s="7"/>
      <c r="S265" s="10"/>
    </row>
    <row r="266" spans="1:20" ht="9.75" outlineLevel="3" x14ac:dyDescent="0.2">
      <c r="A266" s="117"/>
      <c r="B266" s="118"/>
      <c r="C266" s="118"/>
      <c r="D266" s="119"/>
      <c r="E266" s="124"/>
      <c r="F266" s="120" t="s">
        <v>129</v>
      </c>
      <c r="G266" s="119"/>
      <c r="H266" s="121">
        <v>83.5</v>
      </c>
      <c r="I266" s="122"/>
      <c r="J266" s="123"/>
      <c r="K266" s="121"/>
      <c r="L266" s="121"/>
      <c r="M266" s="121"/>
      <c r="N266" s="121"/>
      <c r="O266" s="123"/>
      <c r="P266" s="123"/>
      <c r="Q266" s="123"/>
      <c r="R266" s="7"/>
      <c r="S266" s="10"/>
    </row>
    <row r="267" spans="1:20" ht="9.75" outlineLevel="3" x14ac:dyDescent="0.2">
      <c r="A267" s="117"/>
      <c r="B267" s="118"/>
      <c r="C267" s="118"/>
      <c r="D267" s="119"/>
      <c r="E267" s="124"/>
      <c r="F267" s="120" t="s">
        <v>194</v>
      </c>
      <c r="G267" s="119"/>
      <c r="H267" s="121">
        <v>18.899999999999999</v>
      </c>
      <c r="I267" s="122"/>
      <c r="J267" s="123"/>
      <c r="K267" s="121"/>
      <c r="L267" s="121"/>
      <c r="M267" s="121"/>
      <c r="N267" s="121"/>
      <c r="O267" s="123"/>
      <c r="P267" s="123"/>
      <c r="Q267" s="123"/>
      <c r="R267" s="7"/>
      <c r="S267" s="10"/>
    </row>
    <row r="268" spans="1:20" ht="9.75" outlineLevel="3" x14ac:dyDescent="0.2">
      <c r="A268" s="117"/>
      <c r="B268" s="118"/>
      <c r="C268" s="118"/>
      <c r="D268" s="119"/>
      <c r="E268" s="124"/>
      <c r="F268" s="120" t="s">
        <v>134</v>
      </c>
      <c r="G268" s="119"/>
      <c r="H268" s="121">
        <v>18.8</v>
      </c>
      <c r="I268" s="122"/>
      <c r="J268" s="123"/>
      <c r="K268" s="121"/>
      <c r="L268" s="121"/>
      <c r="M268" s="121"/>
      <c r="N268" s="121"/>
      <c r="O268" s="123"/>
      <c r="P268" s="123"/>
      <c r="Q268" s="123"/>
      <c r="R268" s="7"/>
      <c r="S268" s="10"/>
    </row>
    <row r="269" spans="1:20" ht="7.5" customHeight="1" outlineLevel="3" x14ac:dyDescent="0.15">
      <c r="A269" s="10"/>
      <c r="B269" s="79"/>
      <c r="C269" s="78"/>
      <c r="D269" s="81"/>
      <c r="E269" s="44"/>
      <c r="F269" s="82"/>
      <c r="G269" s="81"/>
      <c r="H269" s="83"/>
      <c r="I269" s="85"/>
      <c r="J269" s="46"/>
      <c r="K269" s="50"/>
      <c r="L269" s="50"/>
      <c r="M269" s="50"/>
      <c r="N269" s="50"/>
      <c r="O269" s="46"/>
      <c r="P269" s="46"/>
      <c r="Q269" s="46"/>
      <c r="R269" s="7"/>
      <c r="S269" s="10"/>
    </row>
    <row r="270" spans="1:20" ht="11.25" outlineLevel="2" x14ac:dyDescent="0.2">
      <c r="A270" s="16"/>
      <c r="B270" s="101"/>
      <c r="C270" s="102">
        <v>61</v>
      </c>
      <c r="D270" s="103" t="s">
        <v>81</v>
      </c>
      <c r="E270" s="104" t="s">
        <v>267</v>
      </c>
      <c r="F270" s="105" t="s">
        <v>268</v>
      </c>
      <c r="G270" s="103" t="s">
        <v>90</v>
      </c>
      <c r="H270" s="106">
        <v>74.599999999999994</v>
      </c>
      <c r="I270" s="107"/>
      <c r="J270" s="108">
        <f>H270*I270</f>
        <v>0</v>
      </c>
      <c r="K270" s="106">
        <v>1.16E-3</v>
      </c>
      <c r="L270" s="106">
        <f>H270*K270</f>
        <v>8.6535999999999988E-2</v>
      </c>
      <c r="M270" s="106"/>
      <c r="N270" s="106">
        <f>H270*M270</f>
        <v>0</v>
      </c>
      <c r="O270" s="108">
        <v>12</v>
      </c>
      <c r="P270" s="108">
        <f>J270*(O270/100)</f>
        <v>0</v>
      </c>
      <c r="Q270" s="108">
        <f>J270+P270</f>
        <v>0</v>
      </c>
      <c r="R270" s="10"/>
      <c r="S270" s="10"/>
      <c r="T270" s="10"/>
    </row>
    <row r="271" spans="1:20" ht="9.75" outlineLevel="3" x14ac:dyDescent="0.2">
      <c r="A271" s="117"/>
      <c r="B271" s="118"/>
      <c r="C271" s="118"/>
      <c r="D271" s="119"/>
      <c r="E271" s="124" t="s">
        <v>17</v>
      </c>
      <c r="F271" s="120" t="s">
        <v>194</v>
      </c>
      <c r="G271" s="119"/>
      <c r="H271" s="121">
        <v>18.899999999999999</v>
      </c>
      <c r="I271" s="122"/>
      <c r="J271" s="123"/>
      <c r="K271" s="121"/>
      <c r="L271" s="121"/>
      <c r="M271" s="121"/>
      <c r="N271" s="121"/>
      <c r="O271" s="123"/>
      <c r="P271" s="123"/>
      <c r="Q271" s="123"/>
      <c r="R271" s="7"/>
      <c r="S271" s="10"/>
    </row>
    <row r="272" spans="1:20" ht="9.75" outlineLevel="3" x14ac:dyDescent="0.2">
      <c r="A272" s="117"/>
      <c r="B272" s="118"/>
      <c r="C272" s="118"/>
      <c r="D272" s="119"/>
      <c r="E272" s="124"/>
      <c r="F272" s="120" t="s">
        <v>132</v>
      </c>
      <c r="G272" s="119"/>
      <c r="H272" s="121">
        <v>50.9</v>
      </c>
      <c r="I272" s="122"/>
      <c r="J272" s="123"/>
      <c r="K272" s="121"/>
      <c r="L272" s="121"/>
      <c r="M272" s="121"/>
      <c r="N272" s="121"/>
      <c r="O272" s="123"/>
      <c r="P272" s="123"/>
      <c r="Q272" s="123"/>
      <c r="R272" s="7"/>
      <c r="S272" s="10"/>
    </row>
    <row r="273" spans="1:20" ht="9.75" outlineLevel="3" x14ac:dyDescent="0.2">
      <c r="A273" s="117"/>
      <c r="B273" s="118"/>
      <c r="C273" s="118"/>
      <c r="D273" s="119"/>
      <c r="E273" s="124"/>
      <c r="F273" s="120" t="s">
        <v>133</v>
      </c>
      <c r="G273" s="119"/>
      <c r="H273" s="121">
        <v>4.8</v>
      </c>
      <c r="I273" s="122"/>
      <c r="J273" s="123"/>
      <c r="K273" s="121"/>
      <c r="L273" s="121"/>
      <c r="M273" s="121"/>
      <c r="N273" s="121"/>
      <c r="O273" s="123"/>
      <c r="P273" s="123"/>
      <c r="Q273" s="123"/>
      <c r="R273" s="7"/>
      <c r="S273" s="10"/>
    </row>
    <row r="274" spans="1:20" ht="7.5" customHeight="1" outlineLevel="3" x14ac:dyDescent="0.15">
      <c r="A274" s="10"/>
      <c r="B274" s="79"/>
      <c r="C274" s="78"/>
      <c r="D274" s="81"/>
      <c r="E274" s="44"/>
      <c r="F274" s="82"/>
      <c r="G274" s="81"/>
      <c r="H274" s="83"/>
      <c r="I274" s="85"/>
      <c r="J274" s="46"/>
      <c r="K274" s="50"/>
      <c r="L274" s="50"/>
      <c r="M274" s="50"/>
      <c r="N274" s="50"/>
      <c r="O274" s="46"/>
      <c r="P274" s="46"/>
      <c r="Q274" s="46"/>
      <c r="R274" s="7"/>
      <c r="S274" s="10"/>
    </row>
    <row r="275" spans="1:20" ht="11.25" outlineLevel="2" x14ac:dyDescent="0.2">
      <c r="A275" s="16"/>
      <c r="B275" s="101"/>
      <c r="C275" s="102">
        <v>62</v>
      </c>
      <c r="D275" s="103" t="s">
        <v>81</v>
      </c>
      <c r="E275" s="104" t="s">
        <v>269</v>
      </c>
      <c r="F275" s="105" t="s">
        <v>270</v>
      </c>
      <c r="G275" s="103" t="s">
        <v>236</v>
      </c>
      <c r="H275" s="106">
        <v>1.57</v>
      </c>
      <c r="I275" s="107"/>
      <c r="J275" s="108">
        <f>H275*I275</f>
        <v>0</v>
      </c>
      <c r="K275" s="106"/>
      <c r="L275" s="106">
        <f>H275*K275</f>
        <v>0</v>
      </c>
      <c r="M275" s="106"/>
      <c r="N275" s="106">
        <f>H275*M275</f>
        <v>0</v>
      </c>
      <c r="O275" s="108">
        <v>12</v>
      </c>
      <c r="P275" s="108">
        <f>J275*(O275/100)</f>
        <v>0</v>
      </c>
      <c r="Q275" s="108">
        <f>J275+P275</f>
        <v>0</v>
      </c>
      <c r="R275" s="10"/>
      <c r="S275" s="10"/>
      <c r="T275" s="10"/>
    </row>
    <row r="276" spans="1:20" outlineLevel="2" x14ac:dyDescent="0.15">
      <c r="B276" s="7"/>
      <c r="C276" s="7"/>
      <c r="D276" s="7"/>
      <c r="E276" s="7"/>
      <c r="F276" s="7"/>
      <c r="G276" s="7"/>
      <c r="H276" s="7"/>
      <c r="I276" s="10"/>
      <c r="J276" s="10"/>
      <c r="K276" s="7"/>
      <c r="L276" s="7"/>
      <c r="M276" s="7"/>
      <c r="N276" s="7"/>
      <c r="O276" s="7"/>
      <c r="P276" s="10"/>
      <c r="Q276" s="10"/>
    </row>
    <row r="277" spans="1:20" ht="12" outlineLevel="1" x14ac:dyDescent="0.2">
      <c r="A277" s="72" t="s">
        <v>65</v>
      </c>
      <c r="B277" s="94">
        <v>2</v>
      </c>
      <c r="C277" s="95"/>
      <c r="D277" s="96" t="s">
        <v>80</v>
      </c>
      <c r="E277" s="96"/>
      <c r="F277" s="97" t="s">
        <v>66</v>
      </c>
      <c r="G277" s="96"/>
      <c r="H277" s="98"/>
      <c r="I277" s="99"/>
      <c r="J277" s="74">
        <f>SUBTOTAL(9,J278:J288)</f>
        <v>0</v>
      </c>
      <c r="K277" s="98"/>
      <c r="L277" s="75">
        <f>SUBTOTAL(9,L278:L288)</f>
        <v>2.3599999999999999E-2</v>
      </c>
      <c r="M277" s="98"/>
      <c r="N277" s="75">
        <f>SUBTOTAL(9,N278:N288)</f>
        <v>0.14066999999999999</v>
      </c>
      <c r="O277" s="100"/>
      <c r="P277" s="74">
        <f>SUBTOTAL(9,P278:P288)</f>
        <v>0</v>
      </c>
      <c r="Q277" s="74">
        <f>SUBTOTAL(9,Q278:Q288)</f>
        <v>0</v>
      </c>
      <c r="R277" s="7"/>
      <c r="S277" s="10"/>
      <c r="T277" s="10"/>
    </row>
    <row r="278" spans="1:20" ht="11.25" outlineLevel="2" x14ac:dyDescent="0.2">
      <c r="A278" s="16"/>
      <c r="B278" s="101"/>
      <c r="C278" s="102">
        <v>63</v>
      </c>
      <c r="D278" s="103" t="s">
        <v>81</v>
      </c>
      <c r="E278" s="104" t="s">
        <v>271</v>
      </c>
      <c r="F278" s="105" t="s">
        <v>272</v>
      </c>
      <c r="G278" s="103" t="s">
        <v>84</v>
      </c>
      <c r="H278" s="106">
        <v>6</v>
      </c>
      <c r="I278" s="107"/>
      <c r="J278" s="108">
        <f>H278*I278</f>
        <v>0</v>
      </c>
      <c r="K278" s="106"/>
      <c r="L278" s="106">
        <f>H278*K278</f>
        <v>0</v>
      </c>
      <c r="M278" s="106">
        <v>1.4919999999999999E-2</v>
      </c>
      <c r="N278" s="106">
        <f>H278*M278</f>
        <v>8.9519999999999988E-2</v>
      </c>
      <c r="O278" s="108">
        <v>12</v>
      </c>
      <c r="P278" s="108">
        <f>J278*(O278/100)</f>
        <v>0</v>
      </c>
      <c r="Q278" s="108">
        <f>J278+P278</f>
        <v>0</v>
      </c>
      <c r="R278" s="10"/>
      <c r="S278" s="10"/>
      <c r="T278" s="10"/>
    </row>
    <row r="279" spans="1:20" ht="9.75" outlineLevel="3" x14ac:dyDescent="0.2">
      <c r="A279" s="117"/>
      <c r="B279" s="118"/>
      <c r="C279" s="118"/>
      <c r="D279" s="119"/>
      <c r="E279" s="124" t="s">
        <v>17</v>
      </c>
      <c r="F279" s="120" t="s">
        <v>273</v>
      </c>
      <c r="G279" s="119"/>
      <c r="H279" s="121">
        <v>6</v>
      </c>
      <c r="I279" s="122"/>
      <c r="J279" s="123"/>
      <c r="K279" s="121"/>
      <c r="L279" s="121"/>
      <c r="M279" s="121"/>
      <c r="N279" s="121"/>
      <c r="O279" s="123"/>
      <c r="P279" s="123"/>
      <c r="Q279" s="123"/>
      <c r="R279" s="7"/>
      <c r="S279" s="10"/>
    </row>
    <row r="280" spans="1:20" ht="7.5" customHeight="1" outlineLevel="3" x14ac:dyDescent="0.15">
      <c r="A280" s="10"/>
      <c r="B280" s="79"/>
      <c r="C280" s="78"/>
      <c r="D280" s="81"/>
      <c r="E280" s="44"/>
      <c r="F280" s="82"/>
      <c r="G280" s="81"/>
      <c r="H280" s="83"/>
      <c r="I280" s="85"/>
      <c r="J280" s="46"/>
      <c r="K280" s="50"/>
      <c r="L280" s="50"/>
      <c r="M280" s="50"/>
      <c r="N280" s="50"/>
      <c r="O280" s="46"/>
      <c r="P280" s="46"/>
      <c r="Q280" s="46"/>
      <c r="R280" s="7"/>
      <c r="S280" s="10"/>
    </row>
    <row r="281" spans="1:20" ht="11.25" outlineLevel="2" x14ac:dyDescent="0.2">
      <c r="A281" s="16"/>
      <c r="B281" s="101"/>
      <c r="C281" s="102">
        <v>64</v>
      </c>
      <c r="D281" s="103" t="s">
        <v>81</v>
      </c>
      <c r="E281" s="104" t="s">
        <v>274</v>
      </c>
      <c r="F281" s="105" t="s">
        <v>275</v>
      </c>
      <c r="G281" s="103" t="s">
        <v>84</v>
      </c>
      <c r="H281" s="106">
        <v>6</v>
      </c>
      <c r="I281" s="107"/>
      <c r="J281" s="108">
        <f>H281*I281</f>
        <v>0</v>
      </c>
      <c r="K281" s="106">
        <v>1.6199999999999999E-3</v>
      </c>
      <c r="L281" s="106">
        <f>H281*K281</f>
        <v>9.7199999999999995E-3</v>
      </c>
      <c r="M281" s="106"/>
      <c r="N281" s="106">
        <f>H281*M281</f>
        <v>0</v>
      </c>
      <c r="O281" s="108">
        <v>12</v>
      </c>
      <c r="P281" s="108">
        <f>J281*(O281/100)</f>
        <v>0</v>
      </c>
      <c r="Q281" s="108">
        <f>J281+P281</f>
        <v>0</v>
      </c>
      <c r="R281" s="10"/>
      <c r="S281" s="10"/>
      <c r="T281" s="10"/>
    </row>
    <row r="282" spans="1:20" ht="9.75" outlineLevel="3" x14ac:dyDescent="0.2">
      <c r="A282" s="117"/>
      <c r="B282" s="118"/>
      <c r="C282" s="118"/>
      <c r="D282" s="119"/>
      <c r="E282" s="124" t="s">
        <v>17</v>
      </c>
      <c r="F282" s="120" t="s">
        <v>273</v>
      </c>
      <c r="G282" s="119"/>
      <c r="H282" s="121">
        <v>6</v>
      </c>
      <c r="I282" s="122"/>
      <c r="J282" s="123"/>
      <c r="K282" s="121"/>
      <c r="L282" s="121"/>
      <c r="M282" s="121"/>
      <c r="N282" s="121"/>
      <c r="O282" s="123"/>
      <c r="P282" s="123"/>
      <c r="Q282" s="123"/>
      <c r="R282" s="7"/>
      <c r="S282" s="10"/>
    </row>
    <row r="283" spans="1:20" ht="7.5" customHeight="1" outlineLevel="3" x14ac:dyDescent="0.15">
      <c r="A283" s="10"/>
      <c r="B283" s="79"/>
      <c r="C283" s="78"/>
      <c r="D283" s="81"/>
      <c r="E283" s="44"/>
      <c r="F283" s="82"/>
      <c r="G283" s="81"/>
      <c r="H283" s="83"/>
      <c r="I283" s="85"/>
      <c r="J283" s="46"/>
      <c r="K283" s="50"/>
      <c r="L283" s="50"/>
      <c r="M283" s="50"/>
      <c r="N283" s="50"/>
      <c r="O283" s="46"/>
      <c r="P283" s="46"/>
      <c r="Q283" s="46"/>
      <c r="R283" s="7"/>
      <c r="S283" s="10"/>
    </row>
    <row r="284" spans="1:20" ht="11.25" outlineLevel="2" x14ac:dyDescent="0.2">
      <c r="A284" s="16"/>
      <c r="B284" s="101"/>
      <c r="C284" s="102">
        <v>65</v>
      </c>
      <c r="D284" s="103" t="s">
        <v>81</v>
      </c>
      <c r="E284" s="104" t="s">
        <v>276</v>
      </c>
      <c r="F284" s="105" t="s">
        <v>277</v>
      </c>
      <c r="G284" s="103" t="s">
        <v>146</v>
      </c>
      <c r="H284" s="106">
        <v>3</v>
      </c>
      <c r="I284" s="107"/>
      <c r="J284" s="108">
        <f>H284*I284</f>
        <v>0</v>
      </c>
      <c r="K284" s="106"/>
      <c r="L284" s="106">
        <f>H284*K284</f>
        <v>0</v>
      </c>
      <c r="M284" s="106">
        <v>1.7049999999999999E-2</v>
      </c>
      <c r="N284" s="106">
        <f>H284*M284</f>
        <v>5.1150000000000001E-2</v>
      </c>
      <c r="O284" s="108">
        <v>12</v>
      </c>
      <c r="P284" s="108">
        <f>J284*(O284/100)</f>
        <v>0</v>
      </c>
      <c r="Q284" s="108">
        <f>J284+P284</f>
        <v>0</v>
      </c>
      <c r="R284" s="10"/>
      <c r="S284" s="10"/>
      <c r="T284" s="10"/>
    </row>
    <row r="285" spans="1:20" ht="22.5" outlineLevel="2" x14ac:dyDescent="0.2">
      <c r="A285" s="16"/>
      <c r="B285" s="101"/>
      <c r="C285" s="102">
        <v>66</v>
      </c>
      <c r="D285" s="103" t="s">
        <v>81</v>
      </c>
      <c r="E285" s="104" t="s">
        <v>278</v>
      </c>
      <c r="F285" s="105" t="s">
        <v>279</v>
      </c>
      <c r="G285" s="103" t="s">
        <v>146</v>
      </c>
      <c r="H285" s="106">
        <v>3</v>
      </c>
      <c r="I285" s="107"/>
      <c r="J285" s="108">
        <f>H285*I285</f>
        <v>0</v>
      </c>
      <c r="K285" s="106">
        <v>3.6600000000000001E-3</v>
      </c>
      <c r="L285" s="106">
        <f>H285*K285</f>
        <v>1.098E-2</v>
      </c>
      <c r="M285" s="106"/>
      <c r="N285" s="106">
        <f>H285*M285</f>
        <v>0</v>
      </c>
      <c r="O285" s="108">
        <v>12</v>
      </c>
      <c r="P285" s="108">
        <f>J285*(O285/100)</f>
        <v>0</v>
      </c>
      <c r="Q285" s="108">
        <f>J285+P285</f>
        <v>0</v>
      </c>
      <c r="R285" s="10"/>
      <c r="S285" s="10"/>
      <c r="T285" s="10"/>
    </row>
    <row r="286" spans="1:20" ht="11.25" outlineLevel="2" x14ac:dyDescent="0.2">
      <c r="A286" s="16"/>
      <c r="B286" s="101"/>
      <c r="C286" s="102">
        <v>67</v>
      </c>
      <c r="D286" s="103" t="s">
        <v>81</v>
      </c>
      <c r="E286" s="104" t="s">
        <v>280</v>
      </c>
      <c r="F286" s="105" t="s">
        <v>281</v>
      </c>
      <c r="G286" s="103" t="s">
        <v>146</v>
      </c>
      <c r="H286" s="106">
        <v>10</v>
      </c>
      <c r="I286" s="107"/>
      <c r="J286" s="108">
        <f>H286*I286</f>
        <v>0</v>
      </c>
      <c r="K286" s="106">
        <v>2.9E-4</v>
      </c>
      <c r="L286" s="106">
        <f>H286*K286</f>
        <v>2.8999999999999998E-3</v>
      </c>
      <c r="M286" s="106"/>
      <c r="N286" s="106">
        <f>H286*M286</f>
        <v>0</v>
      </c>
      <c r="O286" s="108">
        <v>12</v>
      </c>
      <c r="P286" s="108">
        <f>J286*(O286/100)</f>
        <v>0</v>
      </c>
      <c r="Q286" s="108">
        <f>J286+P286</f>
        <v>0</v>
      </c>
      <c r="R286" s="10"/>
      <c r="S286" s="10"/>
      <c r="T286" s="10"/>
    </row>
    <row r="287" spans="1:20" ht="11.25" outlineLevel="2" x14ac:dyDescent="0.2">
      <c r="A287" s="16"/>
      <c r="B287" s="101"/>
      <c r="C287" s="102">
        <v>68</v>
      </c>
      <c r="D287" s="103" t="s">
        <v>81</v>
      </c>
      <c r="E287" s="104" t="s">
        <v>282</v>
      </c>
      <c r="F287" s="105" t="s">
        <v>283</v>
      </c>
      <c r="G287" s="103" t="s">
        <v>236</v>
      </c>
      <c r="H287" s="106">
        <v>1.01</v>
      </c>
      <c r="I287" s="107"/>
      <c r="J287" s="108">
        <f>H287*I287</f>
        <v>0</v>
      </c>
      <c r="K287" s="106"/>
      <c r="L287" s="106">
        <f>H287*K287</f>
        <v>0</v>
      </c>
      <c r="M287" s="106"/>
      <c r="N287" s="106">
        <f>H287*M287</f>
        <v>0</v>
      </c>
      <c r="O287" s="108">
        <v>12</v>
      </c>
      <c r="P287" s="108">
        <f>J287*(O287/100)</f>
        <v>0</v>
      </c>
      <c r="Q287" s="108">
        <f>J287+P287</f>
        <v>0</v>
      </c>
      <c r="R287" s="10"/>
      <c r="S287" s="10"/>
      <c r="T287" s="10"/>
    </row>
    <row r="288" spans="1:20" outlineLevel="2" x14ac:dyDescent="0.15">
      <c r="B288" s="7"/>
      <c r="C288" s="7"/>
      <c r="D288" s="7"/>
      <c r="E288" s="7"/>
      <c r="F288" s="7"/>
      <c r="G288" s="7"/>
      <c r="H288" s="7"/>
      <c r="I288" s="10"/>
      <c r="J288" s="10"/>
      <c r="K288" s="7"/>
      <c r="L288" s="7"/>
      <c r="M288" s="7"/>
      <c r="N288" s="7"/>
      <c r="O288" s="7"/>
      <c r="P288" s="10"/>
      <c r="Q288" s="10"/>
    </row>
    <row r="289" spans="1:20" ht="12" outlineLevel="1" x14ac:dyDescent="0.2">
      <c r="A289" s="72" t="s">
        <v>67</v>
      </c>
      <c r="B289" s="94">
        <v>2</v>
      </c>
      <c r="C289" s="95"/>
      <c r="D289" s="96" t="s">
        <v>80</v>
      </c>
      <c r="E289" s="96"/>
      <c r="F289" s="97" t="s">
        <v>68</v>
      </c>
      <c r="G289" s="96"/>
      <c r="H289" s="98"/>
      <c r="I289" s="99"/>
      <c r="J289" s="74">
        <f>SUBTOTAL(9,J290:J311)</f>
        <v>0</v>
      </c>
      <c r="K289" s="98"/>
      <c r="L289" s="75">
        <f>SUBTOTAL(9,L290:L311)</f>
        <v>1.089618</v>
      </c>
      <c r="M289" s="98"/>
      <c r="N289" s="75">
        <f>SUBTOTAL(9,N290:N311)</f>
        <v>1.63476</v>
      </c>
      <c r="O289" s="100"/>
      <c r="P289" s="74">
        <f>SUBTOTAL(9,P290:P311)</f>
        <v>0</v>
      </c>
      <c r="Q289" s="74">
        <f>SUBTOTAL(9,Q290:Q311)</f>
        <v>0</v>
      </c>
      <c r="R289" s="7"/>
      <c r="S289" s="10"/>
      <c r="T289" s="10"/>
    </row>
    <row r="290" spans="1:20" ht="22.5" outlineLevel="2" x14ac:dyDescent="0.2">
      <c r="A290" s="16"/>
      <c r="B290" s="101"/>
      <c r="C290" s="102">
        <v>69</v>
      </c>
      <c r="D290" s="103" t="s">
        <v>81</v>
      </c>
      <c r="E290" s="104" t="s">
        <v>284</v>
      </c>
      <c r="F290" s="105" t="s">
        <v>285</v>
      </c>
      <c r="G290" s="103" t="s">
        <v>90</v>
      </c>
      <c r="H290" s="106">
        <v>21.7</v>
      </c>
      <c r="I290" s="107"/>
      <c r="J290" s="108">
        <f>H290*I290</f>
        <v>0</v>
      </c>
      <c r="K290" s="106">
        <v>1.438E-2</v>
      </c>
      <c r="L290" s="106">
        <f>H290*K290</f>
        <v>0.31204599999999999</v>
      </c>
      <c r="M290" s="106"/>
      <c r="N290" s="106">
        <f>H290*M290</f>
        <v>0</v>
      </c>
      <c r="O290" s="108">
        <v>12</v>
      </c>
      <c r="P290" s="108">
        <f>J290*(O290/100)</f>
        <v>0</v>
      </c>
      <c r="Q290" s="108">
        <f>J290+P290</f>
        <v>0</v>
      </c>
      <c r="R290" s="10"/>
      <c r="S290" s="10"/>
      <c r="T290" s="10"/>
    </row>
    <row r="291" spans="1:20" ht="9.75" outlineLevel="3" x14ac:dyDescent="0.2">
      <c r="A291" s="117"/>
      <c r="B291" s="118"/>
      <c r="C291" s="118"/>
      <c r="D291" s="119"/>
      <c r="E291" s="124" t="s">
        <v>17</v>
      </c>
      <c r="F291" s="120" t="s">
        <v>194</v>
      </c>
      <c r="G291" s="119"/>
      <c r="H291" s="121">
        <v>18.899999999999999</v>
      </c>
      <c r="I291" s="122"/>
      <c r="J291" s="123"/>
      <c r="K291" s="121"/>
      <c r="L291" s="121"/>
      <c r="M291" s="121"/>
      <c r="N291" s="121"/>
      <c r="O291" s="123"/>
      <c r="P291" s="123"/>
      <c r="Q291" s="123"/>
      <c r="R291" s="7"/>
      <c r="S291" s="10"/>
    </row>
    <row r="292" spans="1:20" ht="9.75" outlineLevel="3" x14ac:dyDescent="0.2">
      <c r="A292" s="117"/>
      <c r="B292" s="118"/>
      <c r="C292" s="118"/>
      <c r="D292" s="119"/>
      <c r="E292" s="124"/>
      <c r="F292" s="120" t="s">
        <v>286</v>
      </c>
      <c r="G292" s="119"/>
      <c r="H292" s="121">
        <v>2.8</v>
      </c>
      <c r="I292" s="122"/>
      <c r="J292" s="123"/>
      <c r="K292" s="121"/>
      <c r="L292" s="121"/>
      <c r="M292" s="121"/>
      <c r="N292" s="121"/>
      <c r="O292" s="123"/>
      <c r="P292" s="123"/>
      <c r="Q292" s="123"/>
      <c r="R292" s="7"/>
      <c r="S292" s="10"/>
    </row>
    <row r="293" spans="1:20" ht="7.5" customHeight="1" outlineLevel="3" x14ac:dyDescent="0.15">
      <c r="A293" s="10"/>
      <c r="B293" s="79"/>
      <c r="C293" s="78"/>
      <c r="D293" s="81"/>
      <c r="E293" s="44"/>
      <c r="F293" s="82"/>
      <c r="G293" s="81"/>
      <c r="H293" s="83"/>
      <c r="I293" s="85"/>
      <c r="J293" s="46"/>
      <c r="K293" s="50"/>
      <c r="L293" s="50"/>
      <c r="M293" s="50"/>
      <c r="N293" s="50"/>
      <c r="O293" s="46"/>
      <c r="P293" s="46"/>
      <c r="Q293" s="46"/>
      <c r="R293" s="7"/>
      <c r="S293" s="10"/>
    </row>
    <row r="294" spans="1:20" ht="11.25" outlineLevel="2" x14ac:dyDescent="0.2">
      <c r="A294" s="16"/>
      <c r="B294" s="101"/>
      <c r="C294" s="102">
        <v>70</v>
      </c>
      <c r="D294" s="103" t="s">
        <v>81</v>
      </c>
      <c r="E294" s="104" t="s">
        <v>287</v>
      </c>
      <c r="F294" s="105" t="s">
        <v>288</v>
      </c>
      <c r="G294" s="103" t="s">
        <v>90</v>
      </c>
      <c r="H294" s="106">
        <v>18.899999999999999</v>
      </c>
      <c r="I294" s="107"/>
      <c r="J294" s="108">
        <f>H294*I294</f>
        <v>0</v>
      </c>
      <c r="K294" s="106"/>
      <c r="L294" s="106">
        <f>H294*K294</f>
        <v>0</v>
      </c>
      <c r="M294" s="106"/>
      <c r="N294" s="106">
        <f>H294*M294</f>
        <v>0</v>
      </c>
      <c r="O294" s="108">
        <v>12</v>
      </c>
      <c r="P294" s="108">
        <f>J294*(O294/100)</f>
        <v>0</v>
      </c>
      <c r="Q294" s="108">
        <f>J294+P294</f>
        <v>0</v>
      </c>
      <c r="R294" s="10"/>
      <c r="S294" s="10"/>
      <c r="T294" s="10"/>
    </row>
    <row r="295" spans="1:20" ht="9.75" outlineLevel="3" x14ac:dyDescent="0.2">
      <c r="A295" s="117"/>
      <c r="B295" s="118"/>
      <c r="C295" s="118"/>
      <c r="D295" s="119"/>
      <c r="E295" s="124" t="s">
        <v>17</v>
      </c>
      <c r="F295" s="120" t="s">
        <v>194</v>
      </c>
      <c r="G295" s="119"/>
      <c r="H295" s="121">
        <v>18.899999999999999</v>
      </c>
      <c r="I295" s="122"/>
      <c r="J295" s="123"/>
      <c r="K295" s="121"/>
      <c r="L295" s="121"/>
      <c r="M295" s="121"/>
      <c r="N295" s="121"/>
      <c r="O295" s="123"/>
      <c r="P295" s="123"/>
      <c r="Q295" s="123"/>
      <c r="R295" s="7"/>
      <c r="S295" s="10"/>
    </row>
    <row r="296" spans="1:20" ht="7.5" customHeight="1" outlineLevel="3" x14ac:dyDescent="0.15">
      <c r="A296" s="10"/>
      <c r="B296" s="79"/>
      <c r="C296" s="78"/>
      <c r="D296" s="81"/>
      <c r="E296" s="44"/>
      <c r="F296" s="82"/>
      <c r="G296" s="81"/>
      <c r="H296" s="83"/>
      <c r="I296" s="85"/>
      <c r="J296" s="46"/>
      <c r="K296" s="50"/>
      <c r="L296" s="50"/>
      <c r="M296" s="50"/>
      <c r="N296" s="50"/>
      <c r="O296" s="46"/>
      <c r="P296" s="46"/>
      <c r="Q296" s="46"/>
      <c r="R296" s="7"/>
      <c r="S296" s="10"/>
    </row>
    <row r="297" spans="1:20" ht="11.25" outlineLevel="2" x14ac:dyDescent="0.2">
      <c r="A297" s="16"/>
      <c r="B297" s="101"/>
      <c r="C297" s="102">
        <v>71</v>
      </c>
      <c r="D297" s="103" t="s">
        <v>85</v>
      </c>
      <c r="E297" s="104" t="s">
        <v>289</v>
      </c>
      <c r="F297" s="105" t="s">
        <v>290</v>
      </c>
      <c r="G297" s="103" t="s">
        <v>90</v>
      </c>
      <c r="H297" s="106">
        <v>20.411999999999999</v>
      </c>
      <c r="I297" s="107"/>
      <c r="J297" s="108">
        <f>H297*I297</f>
        <v>0</v>
      </c>
      <c r="K297" s="106"/>
      <c r="L297" s="106">
        <f>H297*K297</f>
        <v>0</v>
      </c>
      <c r="M297" s="106"/>
      <c r="N297" s="106">
        <f>H297*M297</f>
        <v>0</v>
      </c>
      <c r="O297" s="108">
        <v>12</v>
      </c>
      <c r="P297" s="108">
        <f>J297*(O297/100)</f>
        <v>0</v>
      </c>
      <c r="Q297" s="108">
        <f>J297+P297</f>
        <v>0</v>
      </c>
      <c r="R297" s="10"/>
      <c r="S297" s="10"/>
      <c r="T297" s="10"/>
    </row>
    <row r="298" spans="1:20" ht="9.75" outlineLevel="3" x14ac:dyDescent="0.2">
      <c r="A298" s="109"/>
      <c r="B298" s="110"/>
      <c r="C298" s="110"/>
      <c r="D298" s="111"/>
      <c r="E298" s="115" t="s">
        <v>21</v>
      </c>
      <c r="F298" s="116">
        <v>8</v>
      </c>
      <c r="G298" s="111"/>
      <c r="H298" s="112">
        <v>1.5119999999999998</v>
      </c>
      <c r="I298" s="113"/>
      <c r="J298" s="114"/>
      <c r="K298" s="112"/>
      <c r="L298" s="112"/>
      <c r="M298" s="112"/>
      <c r="N298" s="112"/>
      <c r="O298" s="114"/>
      <c r="P298" s="114"/>
      <c r="Q298" s="114"/>
      <c r="R298" s="7"/>
      <c r="S298" s="10"/>
    </row>
    <row r="299" spans="1:20" ht="7.5" customHeight="1" outlineLevel="3" x14ac:dyDescent="0.15">
      <c r="A299" s="10"/>
      <c r="B299" s="79"/>
      <c r="C299" s="78"/>
      <c r="D299" s="81"/>
      <c r="E299" s="44"/>
      <c r="F299" s="82"/>
      <c r="G299" s="81"/>
      <c r="H299" s="83"/>
      <c r="I299" s="85"/>
      <c r="J299" s="46"/>
      <c r="K299" s="50"/>
      <c r="L299" s="50"/>
      <c r="M299" s="50"/>
      <c r="N299" s="50"/>
      <c r="O299" s="46"/>
      <c r="P299" s="46"/>
      <c r="Q299" s="46"/>
      <c r="R299" s="7"/>
      <c r="S299" s="10"/>
    </row>
    <row r="300" spans="1:20" ht="11.25" outlineLevel="2" x14ac:dyDescent="0.2">
      <c r="A300" s="16"/>
      <c r="B300" s="101"/>
      <c r="C300" s="102">
        <v>72</v>
      </c>
      <c r="D300" s="103" t="s">
        <v>81</v>
      </c>
      <c r="E300" s="104" t="s">
        <v>291</v>
      </c>
      <c r="F300" s="105" t="s">
        <v>292</v>
      </c>
      <c r="G300" s="103" t="s">
        <v>90</v>
      </c>
      <c r="H300" s="106">
        <v>43.02</v>
      </c>
      <c r="I300" s="107"/>
      <c r="J300" s="108">
        <f>H300*I300</f>
        <v>0</v>
      </c>
      <c r="K300" s="106"/>
      <c r="L300" s="106">
        <f>H300*K300</f>
        <v>0</v>
      </c>
      <c r="M300" s="106">
        <v>3.1E-2</v>
      </c>
      <c r="N300" s="106">
        <f>H300*M300</f>
        <v>1.33362</v>
      </c>
      <c r="O300" s="108">
        <v>12</v>
      </c>
      <c r="P300" s="108">
        <f>J300*(O300/100)</f>
        <v>0</v>
      </c>
      <c r="Q300" s="108">
        <f>J300+P300</f>
        <v>0</v>
      </c>
      <c r="R300" s="10"/>
      <c r="S300" s="10"/>
      <c r="T300" s="10"/>
    </row>
    <row r="301" spans="1:20" ht="9.75" outlineLevel="3" x14ac:dyDescent="0.2">
      <c r="A301" s="117"/>
      <c r="B301" s="118"/>
      <c r="C301" s="118"/>
      <c r="D301" s="119"/>
      <c r="E301" s="124" t="s">
        <v>17</v>
      </c>
      <c r="F301" s="120" t="s">
        <v>293</v>
      </c>
      <c r="G301" s="119"/>
      <c r="H301" s="121">
        <v>43.02</v>
      </c>
      <c r="I301" s="122"/>
      <c r="J301" s="123"/>
      <c r="K301" s="121"/>
      <c r="L301" s="121"/>
      <c r="M301" s="121"/>
      <c r="N301" s="121"/>
      <c r="O301" s="123"/>
      <c r="P301" s="123"/>
      <c r="Q301" s="123"/>
      <c r="R301" s="7"/>
      <c r="S301" s="10"/>
    </row>
    <row r="302" spans="1:20" ht="7.5" customHeight="1" outlineLevel="3" x14ac:dyDescent="0.15">
      <c r="A302" s="10"/>
      <c r="B302" s="79"/>
      <c r="C302" s="78"/>
      <c r="D302" s="81"/>
      <c r="E302" s="44"/>
      <c r="F302" s="82"/>
      <c r="G302" s="81"/>
      <c r="H302" s="83"/>
      <c r="I302" s="85"/>
      <c r="J302" s="46"/>
      <c r="K302" s="50"/>
      <c r="L302" s="50"/>
      <c r="M302" s="50"/>
      <c r="N302" s="50"/>
      <c r="O302" s="46"/>
      <c r="P302" s="46"/>
      <c r="Q302" s="46"/>
      <c r="R302" s="7"/>
      <c r="S302" s="10"/>
    </row>
    <row r="303" spans="1:20" ht="11.25" outlineLevel="2" x14ac:dyDescent="0.2">
      <c r="A303" s="16"/>
      <c r="B303" s="101"/>
      <c r="C303" s="102">
        <v>73</v>
      </c>
      <c r="D303" s="103" t="s">
        <v>81</v>
      </c>
      <c r="E303" s="104" t="s">
        <v>294</v>
      </c>
      <c r="F303" s="105" t="s">
        <v>295</v>
      </c>
      <c r="G303" s="103" t="s">
        <v>90</v>
      </c>
      <c r="H303" s="106">
        <v>43.02</v>
      </c>
      <c r="I303" s="107"/>
      <c r="J303" s="108">
        <f>H303*I303</f>
        <v>0</v>
      </c>
      <c r="K303" s="106"/>
      <c r="L303" s="106">
        <f>H303*K303</f>
        <v>0</v>
      </c>
      <c r="M303" s="106">
        <v>7.0000000000000001E-3</v>
      </c>
      <c r="N303" s="106">
        <f>H303*M303</f>
        <v>0.30114000000000002</v>
      </c>
      <c r="O303" s="108">
        <v>12</v>
      </c>
      <c r="P303" s="108">
        <f>J303*(O303/100)</f>
        <v>0</v>
      </c>
      <c r="Q303" s="108">
        <f>J303+P303</f>
        <v>0</v>
      </c>
      <c r="R303" s="10"/>
      <c r="S303" s="10"/>
      <c r="T303" s="10"/>
    </row>
    <row r="304" spans="1:20" ht="9.75" outlineLevel="3" x14ac:dyDescent="0.2">
      <c r="A304" s="117"/>
      <c r="B304" s="118"/>
      <c r="C304" s="118"/>
      <c r="D304" s="119"/>
      <c r="E304" s="124" t="s">
        <v>17</v>
      </c>
      <c r="F304" s="120" t="s">
        <v>293</v>
      </c>
      <c r="G304" s="119"/>
      <c r="H304" s="121">
        <v>43.02</v>
      </c>
      <c r="I304" s="122"/>
      <c r="J304" s="123"/>
      <c r="K304" s="121"/>
      <c r="L304" s="121"/>
      <c r="M304" s="121"/>
      <c r="N304" s="121"/>
      <c r="O304" s="123"/>
      <c r="P304" s="123"/>
      <c r="Q304" s="123"/>
      <c r="R304" s="7"/>
      <c r="S304" s="10"/>
    </row>
    <row r="305" spans="1:20" ht="7.5" customHeight="1" outlineLevel="3" x14ac:dyDescent="0.15">
      <c r="A305" s="10"/>
      <c r="B305" s="79"/>
      <c r="C305" s="78"/>
      <c r="D305" s="81"/>
      <c r="E305" s="44"/>
      <c r="F305" s="82"/>
      <c r="G305" s="81"/>
      <c r="H305" s="83"/>
      <c r="I305" s="85"/>
      <c r="J305" s="46"/>
      <c r="K305" s="50"/>
      <c r="L305" s="50"/>
      <c r="M305" s="50"/>
      <c r="N305" s="50"/>
      <c r="O305" s="46"/>
      <c r="P305" s="46"/>
      <c r="Q305" s="46"/>
      <c r="R305" s="7"/>
      <c r="S305" s="10"/>
    </row>
    <row r="306" spans="1:20" ht="22.5" outlineLevel="2" x14ac:dyDescent="0.2">
      <c r="A306" s="16"/>
      <c r="B306" s="101"/>
      <c r="C306" s="102">
        <v>74</v>
      </c>
      <c r="D306" s="103" t="s">
        <v>81</v>
      </c>
      <c r="E306" s="104" t="s">
        <v>296</v>
      </c>
      <c r="F306" s="105" t="s">
        <v>297</v>
      </c>
      <c r="G306" s="103" t="s">
        <v>90</v>
      </c>
      <c r="H306" s="106">
        <v>55.7</v>
      </c>
      <c r="I306" s="107"/>
      <c r="J306" s="108">
        <f>H306*I306</f>
        <v>0</v>
      </c>
      <c r="K306" s="106">
        <v>1.396E-2</v>
      </c>
      <c r="L306" s="106">
        <f>H306*K306</f>
        <v>0.77757200000000004</v>
      </c>
      <c r="M306" s="106"/>
      <c r="N306" s="106">
        <f>H306*M306</f>
        <v>0</v>
      </c>
      <c r="O306" s="108">
        <v>12</v>
      </c>
      <c r="P306" s="108">
        <f>J306*(O306/100)</f>
        <v>0</v>
      </c>
      <c r="Q306" s="108">
        <f>J306+P306</f>
        <v>0</v>
      </c>
      <c r="R306" s="10"/>
      <c r="S306" s="10"/>
      <c r="T306" s="10"/>
    </row>
    <row r="307" spans="1:20" ht="9.75" outlineLevel="3" x14ac:dyDescent="0.2">
      <c r="A307" s="117"/>
      <c r="B307" s="118"/>
      <c r="C307" s="118"/>
      <c r="D307" s="119"/>
      <c r="E307" s="124" t="s">
        <v>17</v>
      </c>
      <c r="F307" s="120" t="s">
        <v>132</v>
      </c>
      <c r="G307" s="119"/>
      <c r="H307" s="121">
        <v>50.9</v>
      </c>
      <c r="I307" s="122"/>
      <c r="J307" s="123"/>
      <c r="K307" s="121"/>
      <c r="L307" s="121"/>
      <c r="M307" s="121"/>
      <c r="N307" s="121"/>
      <c r="O307" s="123"/>
      <c r="P307" s="123"/>
      <c r="Q307" s="123"/>
      <c r="R307" s="7"/>
      <c r="S307" s="10"/>
    </row>
    <row r="308" spans="1:20" ht="9.75" outlineLevel="3" x14ac:dyDescent="0.2">
      <c r="A308" s="117"/>
      <c r="B308" s="118"/>
      <c r="C308" s="118"/>
      <c r="D308" s="119"/>
      <c r="E308" s="124"/>
      <c r="F308" s="120" t="s">
        <v>133</v>
      </c>
      <c r="G308" s="119"/>
      <c r="H308" s="121">
        <v>4.8</v>
      </c>
      <c r="I308" s="122"/>
      <c r="J308" s="123"/>
      <c r="K308" s="121"/>
      <c r="L308" s="121"/>
      <c r="M308" s="121"/>
      <c r="N308" s="121"/>
      <c r="O308" s="123"/>
      <c r="P308" s="123"/>
      <c r="Q308" s="123"/>
      <c r="R308" s="7"/>
      <c r="S308" s="10"/>
    </row>
    <row r="309" spans="1:20" ht="7.5" customHeight="1" outlineLevel="3" x14ac:dyDescent="0.15">
      <c r="A309" s="10"/>
      <c r="B309" s="79"/>
      <c r="C309" s="78"/>
      <c r="D309" s="81"/>
      <c r="E309" s="44"/>
      <c r="F309" s="82"/>
      <c r="G309" s="81"/>
      <c r="H309" s="83"/>
      <c r="I309" s="85"/>
      <c r="J309" s="46"/>
      <c r="K309" s="50"/>
      <c r="L309" s="50"/>
      <c r="M309" s="50"/>
      <c r="N309" s="50"/>
      <c r="O309" s="46"/>
      <c r="P309" s="46"/>
      <c r="Q309" s="46"/>
      <c r="R309" s="7"/>
      <c r="S309" s="10"/>
    </row>
    <row r="310" spans="1:20" ht="11.25" outlineLevel="2" x14ac:dyDescent="0.2">
      <c r="A310" s="16"/>
      <c r="B310" s="101"/>
      <c r="C310" s="102">
        <v>75</v>
      </c>
      <c r="D310" s="103" t="s">
        <v>81</v>
      </c>
      <c r="E310" s="104" t="s">
        <v>298</v>
      </c>
      <c r="F310" s="105" t="s">
        <v>299</v>
      </c>
      <c r="G310" s="103" t="s">
        <v>236</v>
      </c>
      <c r="H310" s="106">
        <v>3.18</v>
      </c>
      <c r="I310" s="107"/>
      <c r="J310" s="108">
        <f>H310*I310</f>
        <v>0</v>
      </c>
      <c r="K310" s="106"/>
      <c r="L310" s="106">
        <f>H310*K310</f>
        <v>0</v>
      </c>
      <c r="M310" s="106"/>
      <c r="N310" s="106">
        <f>H310*M310</f>
        <v>0</v>
      </c>
      <c r="O310" s="108">
        <v>12</v>
      </c>
      <c r="P310" s="108">
        <f>J310*(O310/100)</f>
        <v>0</v>
      </c>
      <c r="Q310" s="108">
        <f>J310+P310</f>
        <v>0</v>
      </c>
      <c r="R310" s="10"/>
      <c r="S310" s="10"/>
      <c r="T310" s="10"/>
    </row>
    <row r="311" spans="1:20" outlineLevel="2" x14ac:dyDescent="0.15">
      <c r="B311" s="7"/>
      <c r="C311" s="7"/>
      <c r="D311" s="7"/>
      <c r="E311" s="7"/>
      <c r="F311" s="7"/>
      <c r="G311" s="7"/>
      <c r="H311" s="7"/>
      <c r="I311" s="10"/>
      <c r="J311" s="10"/>
      <c r="K311" s="7"/>
      <c r="L311" s="7"/>
      <c r="M311" s="7"/>
      <c r="N311" s="7"/>
      <c r="O311" s="7"/>
      <c r="P311" s="10"/>
      <c r="Q311" s="10"/>
    </row>
    <row r="312" spans="1:20" ht="12" outlineLevel="1" x14ac:dyDescent="0.2">
      <c r="A312" s="72" t="s">
        <v>69</v>
      </c>
      <c r="B312" s="94">
        <v>2</v>
      </c>
      <c r="C312" s="95"/>
      <c r="D312" s="96" t="s">
        <v>80</v>
      </c>
      <c r="E312" s="96"/>
      <c r="F312" s="97" t="s">
        <v>70</v>
      </c>
      <c r="G312" s="96"/>
      <c r="H312" s="98"/>
      <c r="I312" s="99"/>
      <c r="J312" s="74">
        <f>SUBTOTAL(9,J313:J353)</f>
        <v>0</v>
      </c>
      <c r="K312" s="98"/>
      <c r="L312" s="75">
        <f>SUBTOTAL(9,L313:L353)</f>
        <v>2.0023825</v>
      </c>
      <c r="M312" s="98"/>
      <c r="N312" s="75">
        <f>SUBTOTAL(9,N313:N353)</f>
        <v>0.37370899999999996</v>
      </c>
      <c r="O312" s="100"/>
      <c r="P312" s="74">
        <f>SUBTOTAL(9,P313:P353)</f>
        <v>0</v>
      </c>
      <c r="Q312" s="74">
        <f>SUBTOTAL(9,Q313:Q353)</f>
        <v>0</v>
      </c>
      <c r="R312" s="7"/>
      <c r="S312" s="10"/>
      <c r="T312" s="10"/>
    </row>
    <row r="313" spans="1:20" ht="11.25" outlineLevel="2" x14ac:dyDescent="0.2">
      <c r="A313" s="16"/>
      <c r="B313" s="101"/>
      <c r="C313" s="102">
        <v>76</v>
      </c>
      <c r="D313" s="103" t="s">
        <v>81</v>
      </c>
      <c r="E313" s="104" t="s">
        <v>300</v>
      </c>
      <c r="F313" s="105" t="s">
        <v>301</v>
      </c>
      <c r="G313" s="103" t="s">
        <v>146</v>
      </c>
      <c r="H313" s="106">
        <v>10</v>
      </c>
      <c r="I313" s="107"/>
      <c r="J313" s="108">
        <f>H313*I313</f>
        <v>0</v>
      </c>
      <c r="K313" s="106"/>
      <c r="L313" s="106">
        <f>H313*K313</f>
        <v>0</v>
      </c>
      <c r="M313" s="106">
        <v>9.0600000000000003E-3</v>
      </c>
      <c r="N313" s="106">
        <f>H313*M313</f>
        <v>9.06E-2</v>
      </c>
      <c r="O313" s="108">
        <v>12</v>
      </c>
      <c r="P313" s="108">
        <f>J313*(O313/100)</f>
        <v>0</v>
      </c>
      <c r="Q313" s="108">
        <f>J313+P313</f>
        <v>0</v>
      </c>
      <c r="R313" s="10"/>
      <c r="S313" s="10"/>
      <c r="T313" s="10"/>
    </row>
    <row r="314" spans="1:20" ht="11.25" outlineLevel="2" x14ac:dyDescent="0.2">
      <c r="A314" s="16"/>
      <c r="B314" s="101"/>
      <c r="C314" s="102">
        <v>77</v>
      </c>
      <c r="D314" s="103" t="s">
        <v>81</v>
      </c>
      <c r="E314" s="104" t="s">
        <v>302</v>
      </c>
      <c r="F314" s="105" t="s">
        <v>303</v>
      </c>
      <c r="G314" s="103" t="s">
        <v>146</v>
      </c>
      <c r="H314" s="106">
        <v>6</v>
      </c>
      <c r="I314" s="107"/>
      <c r="J314" s="108">
        <f>H314*I314</f>
        <v>0</v>
      </c>
      <c r="K314" s="106"/>
      <c r="L314" s="106">
        <f>H314*K314</f>
        <v>0</v>
      </c>
      <c r="M314" s="106">
        <v>9.0600000000000003E-3</v>
      </c>
      <c r="N314" s="106">
        <f>H314*M314</f>
        <v>5.4360000000000006E-2</v>
      </c>
      <c r="O314" s="108">
        <v>12</v>
      </c>
      <c r="P314" s="108">
        <f>J314*(O314/100)</f>
        <v>0</v>
      </c>
      <c r="Q314" s="108">
        <f>J314+P314</f>
        <v>0</v>
      </c>
      <c r="R314" s="10"/>
      <c r="S314" s="10"/>
      <c r="T314" s="10"/>
    </row>
    <row r="315" spans="1:20" ht="11.25" outlineLevel="2" x14ac:dyDescent="0.2">
      <c r="A315" s="16"/>
      <c r="B315" s="101"/>
      <c r="C315" s="102">
        <v>78</v>
      </c>
      <c r="D315" s="103" t="s">
        <v>81</v>
      </c>
      <c r="E315" s="104" t="s">
        <v>304</v>
      </c>
      <c r="F315" s="105" t="s">
        <v>305</v>
      </c>
      <c r="G315" s="103" t="s">
        <v>84</v>
      </c>
      <c r="H315" s="106">
        <v>109.5</v>
      </c>
      <c r="I315" s="107"/>
      <c r="J315" s="108">
        <f>H315*I315</f>
        <v>0</v>
      </c>
      <c r="K315" s="106"/>
      <c r="L315" s="106">
        <f>H315*K315</f>
        <v>0</v>
      </c>
      <c r="M315" s="106">
        <v>1.91E-3</v>
      </c>
      <c r="N315" s="106">
        <f>H315*M315</f>
        <v>0.209145</v>
      </c>
      <c r="O315" s="108">
        <v>12</v>
      </c>
      <c r="P315" s="108">
        <f>J315*(O315/100)</f>
        <v>0</v>
      </c>
      <c r="Q315" s="108">
        <f>J315+P315</f>
        <v>0</v>
      </c>
      <c r="R315" s="10"/>
      <c r="S315" s="10"/>
      <c r="T315" s="10"/>
    </row>
    <row r="316" spans="1:20" ht="9.75" outlineLevel="3" x14ac:dyDescent="0.2">
      <c r="A316" s="117"/>
      <c r="B316" s="118"/>
      <c r="C316" s="118"/>
      <c r="D316" s="119"/>
      <c r="E316" s="124" t="s">
        <v>17</v>
      </c>
      <c r="F316" s="120" t="s">
        <v>306</v>
      </c>
      <c r="G316" s="119"/>
      <c r="H316" s="121">
        <v>96</v>
      </c>
      <c r="I316" s="122"/>
      <c r="J316" s="123"/>
      <c r="K316" s="121"/>
      <c r="L316" s="121"/>
      <c r="M316" s="121"/>
      <c r="N316" s="121"/>
      <c r="O316" s="123"/>
      <c r="P316" s="123"/>
      <c r="Q316" s="123"/>
      <c r="R316" s="7"/>
      <c r="S316" s="10"/>
    </row>
    <row r="317" spans="1:20" ht="9.75" outlineLevel="3" x14ac:dyDescent="0.2">
      <c r="A317" s="117"/>
      <c r="B317" s="118"/>
      <c r="C317" s="118"/>
      <c r="D317" s="119"/>
      <c r="E317" s="124"/>
      <c r="F317" s="120" t="s">
        <v>307</v>
      </c>
      <c r="G317" s="119"/>
      <c r="H317" s="121">
        <v>13.5</v>
      </c>
      <c r="I317" s="122"/>
      <c r="J317" s="123"/>
      <c r="K317" s="121"/>
      <c r="L317" s="121"/>
      <c r="M317" s="121"/>
      <c r="N317" s="121"/>
      <c r="O317" s="123"/>
      <c r="P317" s="123"/>
      <c r="Q317" s="123"/>
      <c r="R317" s="7"/>
      <c r="S317" s="10"/>
    </row>
    <row r="318" spans="1:20" ht="7.5" customHeight="1" outlineLevel="3" x14ac:dyDescent="0.15">
      <c r="A318" s="10"/>
      <c r="B318" s="79"/>
      <c r="C318" s="78"/>
      <c r="D318" s="81"/>
      <c r="E318" s="44"/>
      <c r="F318" s="82"/>
      <c r="G318" s="81"/>
      <c r="H318" s="83"/>
      <c r="I318" s="85"/>
      <c r="J318" s="46"/>
      <c r="K318" s="50"/>
      <c r="L318" s="50"/>
      <c r="M318" s="50"/>
      <c r="N318" s="50"/>
      <c r="O318" s="46"/>
      <c r="P318" s="46"/>
      <c r="Q318" s="46"/>
      <c r="R318" s="7"/>
      <c r="S318" s="10"/>
    </row>
    <row r="319" spans="1:20" ht="11.25" outlineLevel="2" x14ac:dyDescent="0.2">
      <c r="A319" s="16"/>
      <c r="B319" s="101"/>
      <c r="C319" s="102">
        <v>79</v>
      </c>
      <c r="D319" s="103" t="s">
        <v>81</v>
      </c>
      <c r="E319" s="104" t="s">
        <v>308</v>
      </c>
      <c r="F319" s="105" t="s">
        <v>309</v>
      </c>
      <c r="G319" s="103" t="s">
        <v>84</v>
      </c>
      <c r="H319" s="106">
        <v>3.6</v>
      </c>
      <c r="I319" s="107"/>
      <c r="J319" s="108">
        <f>H319*I319</f>
        <v>0</v>
      </c>
      <c r="K319" s="106"/>
      <c r="L319" s="106">
        <f>H319*K319</f>
        <v>0</v>
      </c>
      <c r="M319" s="106">
        <v>2.5999999999999999E-3</v>
      </c>
      <c r="N319" s="106">
        <f>H319*M319</f>
        <v>9.3600000000000003E-3</v>
      </c>
      <c r="O319" s="108">
        <v>12</v>
      </c>
      <c r="P319" s="108">
        <f>J319*(O319/100)</f>
        <v>0</v>
      </c>
      <c r="Q319" s="108">
        <f>J319+P319</f>
        <v>0</v>
      </c>
      <c r="R319" s="10"/>
      <c r="S319" s="10"/>
      <c r="T319" s="10"/>
    </row>
    <row r="320" spans="1:20" ht="11.25" outlineLevel="2" x14ac:dyDescent="0.2">
      <c r="A320" s="16"/>
      <c r="B320" s="101"/>
      <c r="C320" s="102">
        <v>80</v>
      </c>
      <c r="D320" s="103" t="s">
        <v>81</v>
      </c>
      <c r="E320" s="104" t="s">
        <v>310</v>
      </c>
      <c r="F320" s="105" t="s">
        <v>311</v>
      </c>
      <c r="G320" s="103" t="s">
        <v>84</v>
      </c>
      <c r="H320" s="106">
        <v>2.6</v>
      </c>
      <c r="I320" s="107"/>
      <c r="J320" s="108">
        <f>H320*I320</f>
        <v>0</v>
      </c>
      <c r="K320" s="106"/>
      <c r="L320" s="106">
        <f>H320*K320</f>
        <v>0</v>
      </c>
      <c r="M320" s="106">
        <v>3.9399999999999999E-3</v>
      </c>
      <c r="N320" s="106">
        <f>H320*M320</f>
        <v>1.0244E-2</v>
      </c>
      <c r="O320" s="108">
        <v>12</v>
      </c>
      <c r="P320" s="108">
        <f>J320*(O320/100)</f>
        <v>0</v>
      </c>
      <c r="Q320" s="108">
        <f>J320+P320</f>
        <v>0</v>
      </c>
      <c r="R320" s="10"/>
      <c r="S320" s="10"/>
      <c r="T320" s="10"/>
    </row>
    <row r="321" spans="1:20" ht="11.25" outlineLevel="2" x14ac:dyDescent="0.2">
      <c r="A321" s="16"/>
      <c r="B321" s="101"/>
      <c r="C321" s="102">
        <v>81</v>
      </c>
      <c r="D321" s="103" t="s">
        <v>81</v>
      </c>
      <c r="E321" s="104" t="s">
        <v>312</v>
      </c>
      <c r="F321" s="105" t="s">
        <v>313</v>
      </c>
      <c r="G321" s="103" t="s">
        <v>84</v>
      </c>
      <c r="H321" s="106">
        <v>3</v>
      </c>
      <c r="I321" s="107"/>
      <c r="J321" s="108">
        <f>H321*I321</f>
        <v>0</v>
      </c>
      <c r="K321" s="106"/>
      <c r="L321" s="106">
        <f>H321*K321</f>
        <v>0</v>
      </c>
      <c r="M321" s="106"/>
      <c r="N321" s="106">
        <f>H321*M321</f>
        <v>0</v>
      </c>
      <c r="O321" s="108">
        <v>12</v>
      </c>
      <c r="P321" s="108">
        <f>J321*(O321/100)</f>
        <v>0</v>
      </c>
      <c r="Q321" s="108">
        <f>J321+P321</f>
        <v>0</v>
      </c>
      <c r="R321" s="10"/>
      <c r="S321" s="10"/>
      <c r="T321" s="10"/>
    </row>
    <row r="322" spans="1:20" ht="9.75" outlineLevel="3" x14ac:dyDescent="0.2">
      <c r="A322" s="117"/>
      <c r="B322" s="118"/>
      <c r="C322" s="118"/>
      <c r="D322" s="119"/>
      <c r="E322" s="124" t="s">
        <v>17</v>
      </c>
      <c r="F322" s="120" t="s">
        <v>314</v>
      </c>
      <c r="G322" s="119"/>
      <c r="H322" s="121">
        <v>3</v>
      </c>
      <c r="I322" s="122"/>
      <c r="J322" s="123"/>
      <c r="K322" s="121"/>
      <c r="L322" s="121"/>
      <c r="M322" s="121"/>
      <c r="N322" s="121"/>
      <c r="O322" s="123"/>
      <c r="P322" s="123"/>
      <c r="Q322" s="123"/>
      <c r="R322" s="7"/>
      <c r="S322" s="10"/>
    </row>
    <row r="323" spans="1:20" ht="7.5" customHeight="1" outlineLevel="3" x14ac:dyDescent="0.15">
      <c r="A323" s="10"/>
      <c r="B323" s="79"/>
      <c r="C323" s="78"/>
      <c r="D323" s="81"/>
      <c r="E323" s="44"/>
      <c r="F323" s="82"/>
      <c r="G323" s="81"/>
      <c r="H323" s="83"/>
      <c r="I323" s="85"/>
      <c r="J323" s="46"/>
      <c r="K323" s="50"/>
      <c r="L323" s="50"/>
      <c r="M323" s="50"/>
      <c r="N323" s="50"/>
      <c r="O323" s="46"/>
      <c r="P323" s="46"/>
      <c r="Q323" s="46"/>
      <c r="R323" s="7"/>
      <c r="S323" s="10"/>
    </row>
    <row r="324" spans="1:20" ht="11.25" outlineLevel="2" x14ac:dyDescent="0.2">
      <c r="A324" s="16"/>
      <c r="B324" s="101"/>
      <c r="C324" s="102">
        <v>82</v>
      </c>
      <c r="D324" s="103" t="s">
        <v>81</v>
      </c>
      <c r="E324" s="104" t="s">
        <v>315</v>
      </c>
      <c r="F324" s="105" t="s">
        <v>316</v>
      </c>
      <c r="G324" s="103" t="s">
        <v>84</v>
      </c>
      <c r="H324" s="106">
        <v>3.7</v>
      </c>
      <c r="I324" s="107"/>
      <c r="J324" s="108">
        <f t="shared" ref="J324:J332" si="5">H324*I324</f>
        <v>0</v>
      </c>
      <c r="K324" s="106"/>
      <c r="L324" s="106">
        <f t="shared" ref="L324:L332" si="6">H324*K324</f>
        <v>0</v>
      </c>
      <c r="M324" s="106"/>
      <c r="N324" s="106">
        <f t="shared" ref="N324:N332" si="7">H324*M324</f>
        <v>0</v>
      </c>
      <c r="O324" s="108">
        <v>12</v>
      </c>
      <c r="P324" s="108">
        <f t="shared" ref="P324:P332" si="8">J324*(O324/100)</f>
        <v>0</v>
      </c>
      <c r="Q324" s="108">
        <f t="shared" ref="Q324:Q332" si="9">J324+P324</f>
        <v>0</v>
      </c>
      <c r="R324" s="10"/>
      <c r="S324" s="10"/>
      <c r="T324" s="10"/>
    </row>
    <row r="325" spans="1:20" ht="11.25" outlineLevel="2" x14ac:dyDescent="0.2">
      <c r="A325" s="16"/>
      <c r="B325" s="101"/>
      <c r="C325" s="102">
        <v>83</v>
      </c>
      <c r="D325" s="103" t="s">
        <v>81</v>
      </c>
      <c r="E325" s="104" t="s">
        <v>315</v>
      </c>
      <c r="F325" s="105" t="s">
        <v>317</v>
      </c>
      <c r="G325" s="103" t="s">
        <v>84</v>
      </c>
      <c r="H325" s="106">
        <v>2.8</v>
      </c>
      <c r="I325" s="107"/>
      <c r="J325" s="108">
        <f t="shared" si="5"/>
        <v>0</v>
      </c>
      <c r="K325" s="106"/>
      <c r="L325" s="106">
        <f t="shared" si="6"/>
        <v>0</v>
      </c>
      <c r="M325" s="106"/>
      <c r="N325" s="106">
        <f t="shared" si="7"/>
        <v>0</v>
      </c>
      <c r="O325" s="108">
        <v>12</v>
      </c>
      <c r="P325" s="108">
        <f t="shared" si="8"/>
        <v>0</v>
      </c>
      <c r="Q325" s="108">
        <f t="shared" si="9"/>
        <v>0</v>
      </c>
      <c r="R325" s="10"/>
      <c r="S325" s="10"/>
      <c r="T325" s="10"/>
    </row>
    <row r="326" spans="1:20" ht="22.5" outlineLevel="2" x14ac:dyDescent="0.2">
      <c r="A326" s="16"/>
      <c r="B326" s="101"/>
      <c r="C326" s="102">
        <v>84</v>
      </c>
      <c r="D326" s="103" t="s">
        <v>81</v>
      </c>
      <c r="E326" s="104" t="s">
        <v>318</v>
      </c>
      <c r="F326" s="105" t="s">
        <v>319</v>
      </c>
      <c r="G326" s="103" t="s">
        <v>84</v>
      </c>
      <c r="H326" s="106">
        <v>3.7</v>
      </c>
      <c r="I326" s="107"/>
      <c r="J326" s="108">
        <f t="shared" si="5"/>
        <v>0</v>
      </c>
      <c r="K326" s="106">
        <v>2.3700000000000001E-3</v>
      </c>
      <c r="L326" s="106">
        <f t="shared" si="6"/>
        <v>8.7690000000000008E-3</v>
      </c>
      <c r="M326" s="106"/>
      <c r="N326" s="106">
        <f t="shared" si="7"/>
        <v>0</v>
      </c>
      <c r="O326" s="108">
        <v>12</v>
      </c>
      <c r="P326" s="108">
        <f t="shared" si="8"/>
        <v>0</v>
      </c>
      <c r="Q326" s="108">
        <f t="shared" si="9"/>
        <v>0</v>
      </c>
      <c r="R326" s="10"/>
      <c r="S326" s="10"/>
      <c r="T326" s="10"/>
    </row>
    <row r="327" spans="1:20" ht="22.5" outlineLevel="2" x14ac:dyDescent="0.2">
      <c r="A327" s="16"/>
      <c r="B327" s="101"/>
      <c r="C327" s="102">
        <v>85</v>
      </c>
      <c r="D327" s="103" t="s">
        <v>81</v>
      </c>
      <c r="E327" s="104" t="s">
        <v>320</v>
      </c>
      <c r="F327" s="105" t="s">
        <v>321</v>
      </c>
      <c r="G327" s="103" t="s">
        <v>84</v>
      </c>
      <c r="H327" s="106">
        <v>15.8</v>
      </c>
      <c r="I327" s="107"/>
      <c r="J327" s="108">
        <f t="shared" si="5"/>
        <v>0</v>
      </c>
      <c r="K327" s="106">
        <v>4.3800000000000002E-3</v>
      </c>
      <c r="L327" s="106">
        <f t="shared" si="6"/>
        <v>6.9204000000000002E-2</v>
      </c>
      <c r="M327" s="106"/>
      <c r="N327" s="106">
        <f t="shared" si="7"/>
        <v>0</v>
      </c>
      <c r="O327" s="108">
        <v>12</v>
      </c>
      <c r="P327" s="108">
        <f t="shared" si="8"/>
        <v>0</v>
      </c>
      <c r="Q327" s="108">
        <f t="shared" si="9"/>
        <v>0</v>
      </c>
      <c r="R327" s="10"/>
      <c r="S327" s="10"/>
      <c r="T327" s="10"/>
    </row>
    <row r="328" spans="1:20" ht="22.5" outlineLevel="2" x14ac:dyDescent="0.2">
      <c r="A328" s="16"/>
      <c r="B328" s="101"/>
      <c r="C328" s="102">
        <v>86</v>
      </c>
      <c r="D328" s="103" t="s">
        <v>81</v>
      </c>
      <c r="E328" s="104" t="s">
        <v>322</v>
      </c>
      <c r="F328" s="105" t="s">
        <v>323</v>
      </c>
      <c r="G328" s="103" t="s">
        <v>84</v>
      </c>
      <c r="H328" s="106">
        <v>106.1</v>
      </c>
      <c r="I328" s="107"/>
      <c r="J328" s="108">
        <f t="shared" si="5"/>
        <v>0</v>
      </c>
      <c r="K328" s="106">
        <v>6.5300000000000002E-3</v>
      </c>
      <c r="L328" s="106">
        <f t="shared" si="6"/>
        <v>0.69283300000000003</v>
      </c>
      <c r="M328" s="106"/>
      <c r="N328" s="106">
        <f t="shared" si="7"/>
        <v>0</v>
      </c>
      <c r="O328" s="108">
        <v>12</v>
      </c>
      <c r="P328" s="108">
        <f t="shared" si="8"/>
        <v>0</v>
      </c>
      <c r="Q328" s="108">
        <f t="shared" si="9"/>
        <v>0</v>
      </c>
      <c r="R328" s="10"/>
      <c r="S328" s="10"/>
      <c r="T328" s="10"/>
    </row>
    <row r="329" spans="1:20" ht="22.5" outlineLevel="2" x14ac:dyDescent="0.2">
      <c r="A329" s="16"/>
      <c r="B329" s="101"/>
      <c r="C329" s="102">
        <v>87</v>
      </c>
      <c r="D329" s="103" t="s">
        <v>81</v>
      </c>
      <c r="E329" s="104" t="s">
        <v>324</v>
      </c>
      <c r="F329" s="105" t="s">
        <v>325</v>
      </c>
      <c r="G329" s="103" t="s">
        <v>146</v>
      </c>
      <c r="H329" s="106">
        <v>6</v>
      </c>
      <c r="I329" s="107"/>
      <c r="J329" s="108">
        <f t="shared" si="5"/>
        <v>0</v>
      </c>
      <c r="K329" s="106"/>
      <c r="L329" s="106">
        <f t="shared" si="6"/>
        <v>0</v>
      </c>
      <c r="M329" s="106"/>
      <c r="N329" s="106">
        <f t="shared" si="7"/>
        <v>0</v>
      </c>
      <c r="O329" s="108">
        <v>12</v>
      </c>
      <c r="P329" s="108">
        <f t="shared" si="8"/>
        <v>0</v>
      </c>
      <c r="Q329" s="108">
        <f t="shared" si="9"/>
        <v>0</v>
      </c>
      <c r="R329" s="10"/>
      <c r="S329" s="10"/>
      <c r="T329" s="10"/>
    </row>
    <row r="330" spans="1:20" ht="11.25" outlineLevel="2" x14ac:dyDescent="0.2">
      <c r="A330" s="16"/>
      <c r="B330" s="101"/>
      <c r="C330" s="102">
        <v>88</v>
      </c>
      <c r="D330" s="103" t="s">
        <v>81</v>
      </c>
      <c r="E330" s="104" t="s">
        <v>326</v>
      </c>
      <c r="F330" s="105" t="s">
        <v>327</v>
      </c>
      <c r="G330" s="103" t="s">
        <v>84</v>
      </c>
      <c r="H330" s="106">
        <v>0.95</v>
      </c>
      <c r="I330" s="107"/>
      <c r="J330" s="108">
        <f t="shared" si="5"/>
        <v>0</v>
      </c>
      <c r="K330" s="106">
        <v>2.7299999999999998E-3</v>
      </c>
      <c r="L330" s="106">
        <f t="shared" si="6"/>
        <v>2.5934999999999999E-3</v>
      </c>
      <c r="M330" s="106"/>
      <c r="N330" s="106">
        <f t="shared" si="7"/>
        <v>0</v>
      </c>
      <c r="O330" s="108">
        <v>12</v>
      </c>
      <c r="P330" s="108">
        <f t="shared" si="8"/>
        <v>0</v>
      </c>
      <c r="Q330" s="108">
        <f t="shared" si="9"/>
        <v>0</v>
      </c>
      <c r="R330" s="10"/>
      <c r="S330" s="10"/>
      <c r="T330" s="10"/>
    </row>
    <row r="331" spans="1:20" ht="11.25" outlineLevel="2" x14ac:dyDescent="0.2">
      <c r="A331" s="16"/>
      <c r="B331" s="101"/>
      <c r="C331" s="102">
        <v>89</v>
      </c>
      <c r="D331" s="103" t="s">
        <v>81</v>
      </c>
      <c r="E331" s="104" t="s">
        <v>328</v>
      </c>
      <c r="F331" s="105" t="s">
        <v>329</v>
      </c>
      <c r="G331" s="103" t="s">
        <v>84</v>
      </c>
      <c r="H331" s="106">
        <v>0.65</v>
      </c>
      <c r="I331" s="107"/>
      <c r="J331" s="108">
        <f t="shared" si="5"/>
        <v>0</v>
      </c>
      <c r="K331" s="106">
        <v>3.62E-3</v>
      </c>
      <c r="L331" s="106">
        <f t="shared" si="6"/>
        <v>2.3530000000000001E-3</v>
      </c>
      <c r="M331" s="106"/>
      <c r="N331" s="106">
        <f t="shared" si="7"/>
        <v>0</v>
      </c>
      <c r="O331" s="108">
        <v>12</v>
      </c>
      <c r="P331" s="108">
        <f t="shared" si="8"/>
        <v>0</v>
      </c>
      <c r="Q331" s="108">
        <f t="shared" si="9"/>
        <v>0</v>
      </c>
      <c r="R331" s="10"/>
      <c r="S331" s="10"/>
      <c r="T331" s="10"/>
    </row>
    <row r="332" spans="1:20" ht="11.25" outlineLevel="2" x14ac:dyDescent="0.2">
      <c r="A332" s="16"/>
      <c r="B332" s="101"/>
      <c r="C332" s="102">
        <v>90</v>
      </c>
      <c r="D332" s="103" t="s">
        <v>81</v>
      </c>
      <c r="E332" s="104" t="s">
        <v>330</v>
      </c>
      <c r="F332" s="105" t="s">
        <v>331</v>
      </c>
      <c r="G332" s="103" t="s">
        <v>84</v>
      </c>
      <c r="H332" s="106">
        <v>7.4</v>
      </c>
      <c r="I332" s="107"/>
      <c r="J332" s="108">
        <f t="shared" si="5"/>
        <v>0</v>
      </c>
      <c r="K332" s="106">
        <v>2.9499999999999999E-3</v>
      </c>
      <c r="L332" s="106">
        <f t="shared" si="6"/>
        <v>2.1830000000000002E-2</v>
      </c>
      <c r="M332" s="106"/>
      <c r="N332" s="106">
        <f t="shared" si="7"/>
        <v>0</v>
      </c>
      <c r="O332" s="108">
        <v>12</v>
      </c>
      <c r="P332" s="108">
        <f t="shared" si="8"/>
        <v>0</v>
      </c>
      <c r="Q332" s="108">
        <f t="shared" si="9"/>
        <v>0</v>
      </c>
      <c r="R332" s="10"/>
      <c r="S332" s="10"/>
      <c r="T332" s="10"/>
    </row>
    <row r="333" spans="1:20" ht="9.75" outlineLevel="3" x14ac:dyDescent="0.2">
      <c r="A333" s="117"/>
      <c r="B333" s="118"/>
      <c r="C333" s="118"/>
      <c r="D333" s="119"/>
      <c r="E333" s="124" t="s">
        <v>17</v>
      </c>
      <c r="F333" s="120" t="s">
        <v>332</v>
      </c>
      <c r="G333" s="119"/>
      <c r="H333" s="121">
        <v>7.4</v>
      </c>
      <c r="I333" s="122"/>
      <c r="J333" s="123"/>
      <c r="K333" s="121"/>
      <c r="L333" s="121"/>
      <c r="M333" s="121"/>
      <c r="N333" s="121"/>
      <c r="O333" s="123"/>
      <c r="P333" s="123"/>
      <c r="Q333" s="123"/>
      <c r="R333" s="7"/>
      <c r="S333" s="10"/>
    </row>
    <row r="334" spans="1:20" ht="7.5" customHeight="1" outlineLevel="3" x14ac:dyDescent="0.15">
      <c r="A334" s="10"/>
      <c r="B334" s="79"/>
      <c r="C334" s="78"/>
      <c r="D334" s="81"/>
      <c r="E334" s="44"/>
      <c r="F334" s="82"/>
      <c r="G334" s="81"/>
      <c r="H334" s="83"/>
      <c r="I334" s="85"/>
      <c r="J334" s="46"/>
      <c r="K334" s="50"/>
      <c r="L334" s="50"/>
      <c r="M334" s="50"/>
      <c r="N334" s="50"/>
      <c r="O334" s="46"/>
      <c r="P334" s="46"/>
      <c r="Q334" s="46"/>
      <c r="R334" s="7"/>
      <c r="S334" s="10"/>
    </row>
    <row r="335" spans="1:20" ht="11.25" outlineLevel="2" x14ac:dyDescent="0.2">
      <c r="A335" s="16"/>
      <c r="B335" s="101"/>
      <c r="C335" s="102">
        <v>91</v>
      </c>
      <c r="D335" s="103" t="s">
        <v>81</v>
      </c>
      <c r="E335" s="104" t="s">
        <v>333</v>
      </c>
      <c r="F335" s="105" t="s">
        <v>334</v>
      </c>
      <c r="G335" s="103" t="s">
        <v>84</v>
      </c>
      <c r="H335" s="106">
        <v>74.5</v>
      </c>
      <c r="I335" s="107"/>
      <c r="J335" s="108">
        <f>H335*I335</f>
        <v>0</v>
      </c>
      <c r="K335" s="106">
        <v>3.5599999999999998E-3</v>
      </c>
      <c r="L335" s="106">
        <f>H335*K335</f>
        <v>0.26522000000000001</v>
      </c>
      <c r="M335" s="106"/>
      <c r="N335" s="106">
        <f>H335*M335</f>
        <v>0</v>
      </c>
      <c r="O335" s="108">
        <v>12</v>
      </c>
      <c r="P335" s="108">
        <f>J335*(O335/100)</f>
        <v>0</v>
      </c>
      <c r="Q335" s="108">
        <f>J335+P335</f>
        <v>0</v>
      </c>
      <c r="R335" s="10"/>
      <c r="S335" s="10"/>
      <c r="T335" s="10"/>
    </row>
    <row r="336" spans="1:20" ht="9.75" outlineLevel="3" x14ac:dyDescent="0.2">
      <c r="A336" s="117"/>
      <c r="B336" s="118"/>
      <c r="C336" s="118"/>
      <c r="D336" s="119"/>
      <c r="E336" s="124" t="s">
        <v>17</v>
      </c>
      <c r="F336" s="120" t="s">
        <v>335</v>
      </c>
      <c r="G336" s="119"/>
      <c r="H336" s="121">
        <v>74.5</v>
      </c>
      <c r="I336" s="122"/>
      <c r="J336" s="123"/>
      <c r="K336" s="121"/>
      <c r="L336" s="121"/>
      <c r="M336" s="121"/>
      <c r="N336" s="121"/>
      <c r="O336" s="123"/>
      <c r="P336" s="123"/>
      <c r="Q336" s="123"/>
      <c r="R336" s="7"/>
      <c r="S336" s="10"/>
    </row>
    <row r="337" spans="1:20" ht="7.5" customHeight="1" outlineLevel="3" x14ac:dyDescent="0.15">
      <c r="A337" s="10"/>
      <c r="B337" s="79"/>
      <c r="C337" s="78"/>
      <c r="D337" s="81"/>
      <c r="E337" s="44"/>
      <c r="F337" s="82"/>
      <c r="G337" s="81"/>
      <c r="H337" s="83"/>
      <c r="I337" s="85"/>
      <c r="J337" s="46"/>
      <c r="K337" s="50"/>
      <c r="L337" s="50"/>
      <c r="M337" s="50"/>
      <c r="N337" s="50"/>
      <c r="O337" s="46"/>
      <c r="P337" s="46"/>
      <c r="Q337" s="46"/>
      <c r="R337" s="7"/>
      <c r="S337" s="10"/>
    </row>
    <row r="338" spans="1:20" ht="22.5" outlineLevel="2" x14ac:dyDescent="0.2">
      <c r="A338" s="16"/>
      <c r="B338" s="101"/>
      <c r="C338" s="102">
        <v>92</v>
      </c>
      <c r="D338" s="103" t="s">
        <v>81</v>
      </c>
      <c r="E338" s="104" t="s">
        <v>336</v>
      </c>
      <c r="F338" s="105" t="s">
        <v>337</v>
      </c>
      <c r="G338" s="103" t="s">
        <v>84</v>
      </c>
      <c r="H338" s="106">
        <v>106.1</v>
      </c>
      <c r="I338" s="107"/>
      <c r="J338" s="108">
        <f>H338*I338</f>
        <v>0</v>
      </c>
      <c r="K338" s="106">
        <v>3.5599999999999998E-3</v>
      </c>
      <c r="L338" s="106">
        <f>H338*K338</f>
        <v>0.37771599999999994</v>
      </c>
      <c r="M338" s="106"/>
      <c r="N338" s="106">
        <f>H338*M338</f>
        <v>0</v>
      </c>
      <c r="O338" s="108">
        <v>12</v>
      </c>
      <c r="P338" s="108">
        <f>J338*(O338/100)</f>
        <v>0</v>
      </c>
      <c r="Q338" s="108">
        <f>J338+P338</f>
        <v>0</v>
      </c>
      <c r="R338" s="10"/>
      <c r="S338" s="10"/>
      <c r="T338" s="10"/>
    </row>
    <row r="339" spans="1:20" ht="11.25" outlineLevel="2" x14ac:dyDescent="0.2">
      <c r="A339" s="16"/>
      <c r="B339" s="101"/>
      <c r="C339" s="102">
        <v>93</v>
      </c>
      <c r="D339" s="103" t="s">
        <v>81</v>
      </c>
      <c r="E339" s="104" t="s">
        <v>338</v>
      </c>
      <c r="F339" s="105" t="s">
        <v>339</v>
      </c>
      <c r="G339" s="103" t="s">
        <v>84</v>
      </c>
      <c r="H339" s="106">
        <v>30.1</v>
      </c>
      <c r="I339" s="107"/>
      <c r="J339" s="108">
        <f>H339*I339</f>
        <v>0</v>
      </c>
      <c r="K339" s="106">
        <v>3.5599999999999998E-3</v>
      </c>
      <c r="L339" s="106">
        <f>H339*K339</f>
        <v>0.107156</v>
      </c>
      <c r="M339" s="106"/>
      <c r="N339" s="106">
        <f>H339*M339</f>
        <v>0</v>
      </c>
      <c r="O339" s="108">
        <v>12</v>
      </c>
      <c r="P339" s="108">
        <f>J339*(O339/100)</f>
        <v>0</v>
      </c>
      <c r="Q339" s="108">
        <f>J339+P339</f>
        <v>0</v>
      </c>
      <c r="R339" s="10"/>
      <c r="S339" s="10"/>
      <c r="T339" s="10"/>
    </row>
    <row r="340" spans="1:20" ht="9.75" outlineLevel="3" x14ac:dyDescent="0.2">
      <c r="A340" s="117"/>
      <c r="B340" s="118"/>
      <c r="C340" s="118"/>
      <c r="D340" s="119"/>
      <c r="E340" s="124" t="s">
        <v>17</v>
      </c>
      <c r="F340" s="120" t="s">
        <v>340</v>
      </c>
      <c r="G340" s="119"/>
      <c r="H340" s="121">
        <v>30.1</v>
      </c>
      <c r="I340" s="122"/>
      <c r="J340" s="123"/>
      <c r="K340" s="121"/>
      <c r="L340" s="121"/>
      <c r="M340" s="121"/>
      <c r="N340" s="121"/>
      <c r="O340" s="123"/>
      <c r="P340" s="123"/>
      <c r="Q340" s="123"/>
      <c r="R340" s="7"/>
      <c r="S340" s="10"/>
    </row>
    <row r="341" spans="1:20" ht="7.5" customHeight="1" outlineLevel="3" x14ac:dyDescent="0.15">
      <c r="A341" s="10"/>
      <c r="B341" s="79"/>
      <c r="C341" s="78"/>
      <c r="D341" s="81"/>
      <c r="E341" s="44"/>
      <c r="F341" s="82"/>
      <c r="G341" s="81"/>
      <c r="H341" s="83"/>
      <c r="I341" s="85"/>
      <c r="J341" s="46"/>
      <c r="K341" s="50"/>
      <c r="L341" s="50"/>
      <c r="M341" s="50"/>
      <c r="N341" s="50"/>
      <c r="O341" s="46"/>
      <c r="P341" s="46"/>
      <c r="Q341" s="46"/>
      <c r="R341" s="7"/>
      <c r="S341" s="10"/>
    </row>
    <row r="342" spans="1:20" ht="11.25" outlineLevel="2" x14ac:dyDescent="0.2">
      <c r="A342" s="16"/>
      <c r="B342" s="101"/>
      <c r="C342" s="102">
        <v>94</v>
      </c>
      <c r="D342" s="103" t="s">
        <v>81</v>
      </c>
      <c r="E342" s="104" t="s">
        <v>341</v>
      </c>
      <c r="F342" s="105" t="s">
        <v>342</v>
      </c>
      <c r="G342" s="103" t="s">
        <v>84</v>
      </c>
      <c r="H342" s="106">
        <v>29.5</v>
      </c>
      <c r="I342" s="107"/>
      <c r="J342" s="108">
        <f>H342*I342</f>
        <v>0</v>
      </c>
      <c r="K342" s="106">
        <v>5.3099999999999996E-3</v>
      </c>
      <c r="L342" s="106">
        <f>H342*K342</f>
        <v>0.15664499999999998</v>
      </c>
      <c r="M342" s="106"/>
      <c r="N342" s="106">
        <f>H342*M342</f>
        <v>0</v>
      </c>
      <c r="O342" s="108">
        <v>12</v>
      </c>
      <c r="P342" s="108">
        <f>J342*(O342/100)</f>
        <v>0</v>
      </c>
      <c r="Q342" s="108">
        <f>J342+P342</f>
        <v>0</v>
      </c>
      <c r="R342" s="10"/>
      <c r="S342" s="10"/>
      <c r="T342" s="10"/>
    </row>
    <row r="343" spans="1:20" ht="22.5" outlineLevel="2" x14ac:dyDescent="0.2">
      <c r="A343" s="16"/>
      <c r="B343" s="101"/>
      <c r="C343" s="102">
        <v>95</v>
      </c>
      <c r="D343" s="103" t="s">
        <v>81</v>
      </c>
      <c r="E343" s="104" t="s">
        <v>343</v>
      </c>
      <c r="F343" s="105" t="s">
        <v>344</v>
      </c>
      <c r="G343" s="103" t="s">
        <v>84</v>
      </c>
      <c r="H343" s="106">
        <v>45.7</v>
      </c>
      <c r="I343" s="107"/>
      <c r="J343" s="108">
        <f>H343*I343</f>
        <v>0</v>
      </c>
      <c r="K343" s="106">
        <v>5.3099999999999996E-3</v>
      </c>
      <c r="L343" s="106">
        <f>H343*K343</f>
        <v>0.24266699999999999</v>
      </c>
      <c r="M343" s="106"/>
      <c r="N343" s="106">
        <f>H343*M343</f>
        <v>0</v>
      </c>
      <c r="O343" s="108">
        <v>12</v>
      </c>
      <c r="P343" s="108">
        <f>J343*(O343/100)</f>
        <v>0</v>
      </c>
      <c r="Q343" s="108">
        <f>J343+P343</f>
        <v>0</v>
      </c>
      <c r="R343" s="10"/>
      <c r="S343" s="10"/>
      <c r="T343" s="10"/>
    </row>
    <row r="344" spans="1:20" ht="9.75" outlineLevel="3" x14ac:dyDescent="0.2">
      <c r="A344" s="117"/>
      <c r="B344" s="118"/>
      <c r="C344" s="118"/>
      <c r="D344" s="119"/>
      <c r="E344" s="124" t="s">
        <v>17</v>
      </c>
      <c r="F344" s="120" t="s">
        <v>345</v>
      </c>
      <c r="G344" s="119"/>
      <c r="H344" s="121">
        <v>35.6</v>
      </c>
      <c r="I344" s="122"/>
      <c r="J344" s="123"/>
      <c r="K344" s="121"/>
      <c r="L344" s="121"/>
      <c r="M344" s="121"/>
      <c r="N344" s="121"/>
      <c r="O344" s="123"/>
      <c r="P344" s="123"/>
      <c r="Q344" s="123"/>
      <c r="R344" s="7"/>
      <c r="S344" s="10"/>
    </row>
    <row r="345" spans="1:20" ht="9.75" outlineLevel="3" x14ac:dyDescent="0.2">
      <c r="A345" s="117"/>
      <c r="B345" s="118"/>
      <c r="C345" s="118"/>
      <c r="D345" s="119"/>
      <c r="E345" s="124"/>
      <c r="F345" s="120" t="s">
        <v>346</v>
      </c>
      <c r="G345" s="119"/>
      <c r="H345" s="121">
        <v>6.2</v>
      </c>
      <c r="I345" s="122"/>
      <c r="J345" s="123"/>
      <c r="K345" s="121"/>
      <c r="L345" s="121"/>
      <c r="M345" s="121"/>
      <c r="N345" s="121"/>
      <c r="O345" s="123"/>
      <c r="P345" s="123"/>
      <c r="Q345" s="123"/>
      <c r="R345" s="7"/>
      <c r="S345" s="10"/>
    </row>
    <row r="346" spans="1:20" ht="9.75" outlineLevel="3" x14ac:dyDescent="0.2">
      <c r="A346" s="117"/>
      <c r="B346" s="118"/>
      <c r="C346" s="118"/>
      <c r="D346" s="119"/>
      <c r="E346" s="124"/>
      <c r="F346" s="120" t="s">
        <v>347</v>
      </c>
      <c r="G346" s="119"/>
      <c r="H346" s="121">
        <v>3.9</v>
      </c>
      <c r="I346" s="122"/>
      <c r="J346" s="123"/>
      <c r="K346" s="121"/>
      <c r="L346" s="121"/>
      <c r="M346" s="121"/>
      <c r="N346" s="121"/>
      <c r="O346" s="123"/>
      <c r="P346" s="123"/>
      <c r="Q346" s="123"/>
      <c r="R346" s="7"/>
      <c r="S346" s="10"/>
    </row>
    <row r="347" spans="1:20" ht="7.5" customHeight="1" outlineLevel="3" x14ac:dyDescent="0.15">
      <c r="A347" s="10"/>
      <c r="B347" s="79"/>
      <c r="C347" s="78"/>
      <c r="D347" s="81"/>
      <c r="E347" s="44"/>
      <c r="F347" s="82"/>
      <c r="G347" s="81"/>
      <c r="H347" s="83"/>
      <c r="I347" s="85"/>
      <c r="J347" s="46"/>
      <c r="K347" s="50"/>
      <c r="L347" s="50"/>
      <c r="M347" s="50"/>
      <c r="N347" s="50"/>
      <c r="O347" s="46"/>
      <c r="P347" s="46"/>
      <c r="Q347" s="46"/>
      <c r="R347" s="7"/>
      <c r="S347" s="10"/>
    </row>
    <row r="348" spans="1:20" ht="11.25" outlineLevel="2" x14ac:dyDescent="0.2">
      <c r="A348" s="16"/>
      <c r="B348" s="101"/>
      <c r="C348" s="102">
        <v>96</v>
      </c>
      <c r="D348" s="103" t="s">
        <v>81</v>
      </c>
      <c r="E348" s="104" t="s">
        <v>348</v>
      </c>
      <c r="F348" s="105" t="s">
        <v>349</v>
      </c>
      <c r="G348" s="103" t="s">
        <v>146</v>
      </c>
      <c r="H348" s="106">
        <v>6</v>
      </c>
      <c r="I348" s="107"/>
      <c r="J348" s="108">
        <f>H348*I348</f>
        <v>0</v>
      </c>
      <c r="K348" s="106">
        <v>7.3400000000000002E-3</v>
      </c>
      <c r="L348" s="106">
        <f>H348*K348</f>
        <v>4.4040000000000003E-2</v>
      </c>
      <c r="M348" s="106"/>
      <c r="N348" s="106">
        <f>H348*M348</f>
        <v>0</v>
      </c>
      <c r="O348" s="108">
        <v>12</v>
      </c>
      <c r="P348" s="108">
        <f>J348*(O348/100)</f>
        <v>0</v>
      </c>
      <c r="Q348" s="108">
        <f>J348+P348</f>
        <v>0</v>
      </c>
      <c r="R348" s="10"/>
      <c r="S348" s="10"/>
      <c r="T348" s="10"/>
    </row>
    <row r="349" spans="1:20" ht="11.25" outlineLevel="2" x14ac:dyDescent="0.2">
      <c r="A349" s="16"/>
      <c r="B349" s="101"/>
      <c r="C349" s="102">
        <v>97</v>
      </c>
      <c r="D349" s="103" t="s">
        <v>81</v>
      </c>
      <c r="E349" s="104" t="s">
        <v>350</v>
      </c>
      <c r="F349" s="105" t="s">
        <v>351</v>
      </c>
      <c r="G349" s="103" t="s">
        <v>84</v>
      </c>
      <c r="H349" s="106">
        <v>3.7</v>
      </c>
      <c r="I349" s="107"/>
      <c r="J349" s="108">
        <f>H349*I349</f>
        <v>0</v>
      </c>
      <c r="K349" s="106">
        <v>2.33E-3</v>
      </c>
      <c r="L349" s="106">
        <f>H349*K349</f>
        <v>8.6210000000000002E-3</v>
      </c>
      <c r="M349" s="106"/>
      <c r="N349" s="106">
        <f>H349*M349</f>
        <v>0</v>
      </c>
      <c r="O349" s="108">
        <v>12</v>
      </c>
      <c r="P349" s="108">
        <f>J349*(O349/100)</f>
        <v>0</v>
      </c>
      <c r="Q349" s="108">
        <f>J349+P349</f>
        <v>0</v>
      </c>
      <c r="R349" s="10"/>
      <c r="S349" s="10"/>
      <c r="T349" s="10"/>
    </row>
    <row r="350" spans="1:20" ht="11.25" outlineLevel="2" x14ac:dyDescent="0.2">
      <c r="A350" s="16"/>
      <c r="B350" s="101"/>
      <c r="C350" s="102">
        <v>98</v>
      </c>
      <c r="D350" s="103" t="s">
        <v>81</v>
      </c>
      <c r="E350" s="104" t="s">
        <v>352</v>
      </c>
      <c r="F350" s="105" t="s">
        <v>353</v>
      </c>
      <c r="G350" s="103" t="s">
        <v>146</v>
      </c>
      <c r="H350" s="106">
        <v>1</v>
      </c>
      <c r="I350" s="107"/>
      <c r="J350" s="108">
        <f>H350*I350</f>
        <v>0</v>
      </c>
      <c r="K350" s="106">
        <v>3.1E-4</v>
      </c>
      <c r="L350" s="106">
        <f>H350*K350</f>
        <v>3.1E-4</v>
      </c>
      <c r="M350" s="106"/>
      <c r="N350" s="106">
        <f>H350*M350</f>
        <v>0</v>
      </c>
      <c r="O350" s="108">
        <v>12</v>
      </c>
      <c r="P350" s="108">
        <f>J350*(O350/100)</f>
        <v>0</v>
      </c>
      <c r="Q350" s="108">
        <f>J350+P350</f>
        <v>0</v>
      </c>
      <c r="R350" s="10"/>
      <c r="S350" s="10"/>
      <c r="T350" s="10"/>
    </row>
    <row r="351" spans="1:20" ht="11.25" outlineLevel="2" x14ac:dyDescent="0.2">
      <c r="A351" s="16"/>
      <c r="B351" s="101"/>
      <c r="C351" s="102">
        <v>99</v>
      </c>
      <c r="D351" s="103" t="s">
        <v>81</v>
      </c>
      <c r="E351" s="104" t="s">
        <v>354</v>
      </c>
      <c r="F351" s="105" t="s">
        <v>355</v>
      </c>
      <c r="G351" s="103" t="s">
        <v>84</v>
      </c>
      <c r="H351" s="106">
        <v>2.5</v>
      </c>
      <c r="I351" s="107"/>
      <c r="J351" s="108">
        <f>H351*I351</f>
        <v>0</v>
      </c>
      <c r="K351" s="106">
        <v>9.7000000000000005E-4</v>
      </c>
      <c r="L351" s="106">
        <f>H351*K351</f>
        <v>2.4250000000000001E-3</v>
      </c>
      <c r="M351" s="106"/>
      <c r="N351" s="106">
        <f>H351*M351</f>
        <v>0</v>
      </c>
      <c r="O351" s="108">
        <v>12</v>
      </c>
      <c r="P351" s="108">
        <f>J351*(O351/100)</f>
        <v>0</v>
      </c>
      <c r="Q351" s="108">
        <f>J351+P351</f>
        <v>0</v>
      </c>
      <c r="R351" s="10"/>
      <c r="S351" s="10"/>
      <c r="T351" s="10"/>
    </row>
    <row r="352" spans="1:20" ht="11.25" outlineLevel="2" x14ac:dyDescent="0.2">
      <c r="A352" s="16"/>
      <c r="B352" s="101"/>
      <c r="C352" s="102">
        <v>100</v>
      </c>
      <c r="D352" s="103" t="s">
        <v>81</v>
      </c>
      <c r="E352" s="104" t="s">
        <v>356</v>
      </c>
      <c r="F352" s="105" t="s">
        <v>357</v>
      </c>
      <c r="G352" s="103" t="s">
        <v>236</v>
      </c>
      <c r="H352" s="106">
        <v>0.89</v>
      </c>
      <c r="I352" s="107"/>
      <c r="J352" s="108">
        <f>H352*I352</f>
        <v>0</v>
      </c>
      <c r="K352" s="106"/>
      <c r="L352" s="106">
        <f>H352*K352</f>
        <v>0</v>
      </c>
      <c r="M352" s="106"/>
      <c r="N352" s="106">
        <f>H352*M352</f>
        <v>0</v>
      </c>
      <c r="O352" s="108">
        <v>12</v>
      </c>
      <c r="P352" s="108">
        <f>J352*(O352/100)</f>
        <v>0</v>
      </c>
      <c r="Q352" s="108">
        <f>J352+P352</f>
        <v>0</v>
      </c>
      <c r="R352" s="10"/>
      <c r="S352" s="10"/>
      <c r="T352" s="10"/>
    </row>
    <row r="353" spans="1:20" outlineLevel="2" x14ac:dyDescent="0.15">
      <c r="B353" s="7"/>
      <c r="C353" s="7"/>
      <c r="D353" s="7"/>
      <c r="E353" s="7"/>
      <c r="F353" s="7"/>
      <c r="G353" s="7"/>
      <c r="H353" s="7"/>
      <c r="I353" s="10"/>
      <c r="J353" s="10"/>
      <c r="K353" s="7"/>
      <c r="L353" s="7"/>
      <c r="M353" s="7"/>
      <c r="N353" s="7"/>
      <c r="O353" s="7"/>
      <c r="P353" s="10"/>
      <c r="Q353" s="10"/>
    </row>
    <row r="354" spans="1:20" ht="12" outlineLevel="1" x14ac:dyDescent="0.2">
      <c r="A354" s="72" t="s">
        <v>71</v>
      </c>
      <c r="B354" s="94">
        <v>2</v>
      </c>
      <c r="C354" s="95"/>
      <c r="D354" s="96" t="s">
        <v>80</v>
      </c>
      <c r="E354" s="96"/>
      <c r="F354" s="97" t="s">
        <v>72</v>
      </c>
      <c r="G354" s="96"/>
      <c r="H354" s="98"/>
      <c r="I354" s="99"/>
      <c r="J354" s="74">
        <f>SUBTOTAL(9,J355:J365)</f>
        <v>0</v>
      </c>
      <c r="K354" s="98"/>
      <c r="L354" s="75">
        <f>SUBTOTAL(9,L355:L365)</f>
        <v>9.5699999999999986E-3</v>
      </c>
      <c r="M354" s="98"/>
      <c r="N354" s="75">
        <f>SUBTOTAL(9,N355:N365)</f>
        <v>7.4999999999999997E-2</v>
      </c>
      <c r="O354" s="100"/>
      <c r="P354" s="74">
        <f>SUBTOTAL(9,P355:P365)</f>
        <v>0</v>
      </c>
      <c r="Q354" s="74">
        <f>SUBTOTAL(9,Q355:Q365)</f>
        <v>0</v>
      </c>
      <c r="R354" s="7"/>
      <c r="S354" s="10"/>
      <c r="T354" s="10"/>
    </row>
    <row r="355" spans="1:20" ht="11.25" outlineLevel="2" x14ac:dyDescent="0.2">
      <c r="A355" s="16"/>
      <c r="B355" s="101"/>
      <c r="C355" s="102">
        <v>101</v>
      </c>
      <c r="D355" s="103" t="s">
        <v>85</v>
      </c>
      <c r="E355" s="104" t="s">
        <v>358</v>
      </c>
      <c r="F355" s="105" t="s">
        <v>359</v>
      </c>
      <c r="G355" s="103" t="s">
        <v>84</v>
      </c>
      <c r="H355" s="106">
        <v>3.3</v>
      </c>
      <c r="I355" s="107"/>
      <c r="J355" s="108">
        <f>H355*I355</f>
        <v>0</v>
      </c>
      <c r="K355" s="106">
        <v>2.8999999999999998E-3</v>
      </c>
      <c r="L355" s="106">
        <f>H355*K355</f>
        <v>9.5699999999999986E-3</v>
      </c>
      <c r="M355" s="106"/>
      <c r="N355" s="106">
        <f>H355*M355</f>
        <v>0</v>
      </c>
      <c r="O355" s="108">
        <v>12</v>
      </c>
      <c r="P355" s="108">
        <f>J355*(O355/100)</f>
        <v>0</v>
      </c>
      <c r="Q355" s="108">
        <f>J355+P355</f>
        <v>0</v>
      </c>
      <c r="R355" s="10"/>
      <c r="S355" s="10"/>
      <c r="T355" s="10"/>
    </row>
    <row r="356" spans="1:20" ht="9.75" outlineLevel="3" x14ac:dyDescent="0.2">
      <c r="A356" s="117"/>
      <c r="B356" s="118"/>
      <c r="C356" s="118"/>
      <c r="D356" s="119"/>
      <c r="E356" s="124" t="s">
        <v>17</v>
      </c>
      <c r="F356" s="120" t="s">
        <v>360</v>
      </c>
      <c r="G356" s="119"/>
      <c r="H356" s="121">
        <v>3.3</v>
      </c>
      <c r="I356" s="122"/>
      <c r="J356" s="123"/>
      <c r="K356" s="121"/>
      <c r="L356" s="121"/>
      <c r="M356" s="121"/>
      <c r="N356" s="121"/>
      <c r="O356" s="123"/>
      <c r="P356" s="123"/>
      <c r="Q356" s="123"/>
      <c r="R356" s="7"/>
      <c r="S356" s="10"/>
    </row>
    <row r="357" spans="1:20" ht="7.5" customHeight="1" outlineLevel="3" x14ac:dyDescent="0.15">
      <c r="A357" s="10"/>
      <c r="B357" s="79"/>
      <c r="C357" s="78"/>
      <c r="D357" s="81"/>
      <c r="E357" s="44"/>
      <c r="F357" s="82"/>
      <c r="G357" s="81"/>
      <c r="H357" s="83"/>
      <c r="I357" s="85"/>
      <c r="J357" s="46"/>
      <c r="K357" s="50"/>
      <c r="L357" s="50"/>
      <c r="M357" s="50"/>
      <c r="N357" s="50"/>
      <c r="O357" s="46"/>
      <c r="P357" s="46"/>
      <c r="Q357" s="46"/>
      <c r="R357" s="7"/>
      <c r="S357" s="10"/>
    </row>
    <row r="358" spans="1:20" ht="11.25" outlineLevel="2" x14ac:dyDescent="0.2">
      <c r="A358" s="16"/>
      <c r="B358" s="101"/>
      <c r="C358" s="102">
        <v>102</v>
      </c>
      <c r="D358" s="103" t="s">
        <v>81</v>
      </c>
      <c r="E358" s="104" t="s">
        <v>361</v>
      </c>
      <c r="F358" s="105" t="s">
        <v>362</v>
      </c>
      <c r="G358" s="103" t="s">
        <v>84</v>
      </c>
      <c r="H358" s="106">
        <v>3.3</v>
      </c>
      <c r="I358" s="107"/>
      <c r="J358" s="108">
        <f>H358*I358</f>
        <v>0</v>
      </c>
      <c r="K358" s="106"/>
      <c r="L358" s="106">
        <f>H358*K358</f>
        <v>0</v>
      </c>
      <c r="M358" s="106"/>
      <c r="N358" s="106">
        <f>H358*M358</f>
        <v>0</v>
      </c>
      <c r="O358" s="108">
        <v>12</v>
      </c>
      <c r="P358" s="108">
        <f>J358*(O358/100)</f>
        <v>0</v>
      </c>
      <c r="Q358" s="108">
        <f>J358+P358</f>
        <v>0</v>
      </c>
      <c r="R358" s="10"/>
      <c r="S358" s="10"/>
      <c r="T358" s="10"/>
    </row>
    <row r="359" spans="1:20" ht="9.75" outlineLevel="3" x14ac:dyDescent="0.2">
      <c r="A359" s="117"/>
      <c r="B359" s="118"/>
      <c r="C359" s="118"/>
      <c r="D359" s="119"/>
      <c r="E359" s="124" t="s">
        <v>17</v>
      </c>
      <c r="F359" s="120" t="s">
        <v>360</v>
      </c>
      <c r="G359" s="119"/>
      <c r="H359" s="121">
        <v>3.3</v>
      </c>
      <c r="I359" s="122"/>
      <c r="J359" s="123"/>
      <c r="K359" s="121"/>
      <c r="L359" s="121"/>
      <c r="M359" s="121"/>
      <c r="N359" s="121"/>
      <c r="O359" s="123"/>
      <c r="P359" s="123"/>
      <c r="Q359" s="123"/>
      <c r="R359" s="7"/>
      <c r="S359" s="10"/>
    </row>
    <row r="360" spans="1:20" ht="7.5" customHeight="1" outlineLevel="3" x14ac:dyDescent="0.15">
      <c r="A360" s="10"/>
      <c r="B360" s="79"/>
      <c r="C360" s="78"/>
      <c r="D360" s="81"/>
      <c r="E360" s="44"/>
      <c r="F360" s="82"/>
      <c r="G360" s="81"/>
      <c r="H360" s="83"/>
      <c r="I360" s="85"/>
      <c r="J360" s="46"/>
      <c r="K360" s="50"/>
      <c r="L360" s="50"/>
      <c r="M360" s="50"/>
      <c r="N360" s="50"/>
      <c r="O360" s="46"/>
      <c r="P360" s="46"/>
      <c r="Q360" s="46"/>
      <c r="R360" s="7"/>
      <c r="S360" s="10"/>
    </row>
    <row r="361" spans="1:20" ht="11.25" outlineLevel="2" x14ac:dyDescent="0.2">
      <c r="A361" s="16"/>
      <c r="B361" s="101"/>
      <c r="C361" s="102">
        <v>103</v>
      </c>
      <c r="D361" s="103" t="s">
        <v>81</v>
      </c>
      <c r="E361" s="104" t="s">
        <v>363</v>
      </c>
      <c r="F361" s="105" t="s">
        <v>364</v>
      </c>
      <c r="G361" s="103" t="s">
        <v>84</v>
      </c>
      <c r="H361" s="106">
        <v>2.5</v>
      </c>
      <c r="I361" s="107"/>
      <c r="J361" s="108">
        <f>H361*I361</f>
        <v>0</v>
      </c>
      <c r="K361" s="106"/>
      <c r="L361" s="106">
        <f>H361*K361</f>
        <v>0</v>
      </c>
      <c r="M361" s="106">
        <v>0.03</v>
      </c>
      <c r="N361" s="106">
        <f>H361*M361</f>
        <v>7.4999999999999997E-2</v>
      </c>
      <c r="O361" s="108">
        <v>12</v>
      </c>
      <c r="P361" s="108">
        <f>J361*(O361/100)</f>
        <v>0</v>
      </c>
      <c r="Q361" s="108">
        <f>J361+P361</f>
        <v>0</v>
      </c>
      <c r="R361" s="10"/>
      <c r="S361" s="10"/>
      <c r="T361" s="10"/>
    </row>
    <row r="362" spans="1:20" ht="11.25" outlineLevel="2" x14ac:dyDescent="0.2">
      <c r="A362" s="16"/>
      <c r="B362" s="101"/>
      <c r="C362" s="102">
        <v>104</v>
      </c>
      <c r="D362" s="103" t="s">
        <v>81</v>
      </c>
      <c r="E362" s="104" t="s">
        <v>365</v>
      </c>
      <c r="F362" s="105" t="s">
        <v>366</v>
      </c>
      <c r="G362" s="103" t="s">
        <v>367</v>
      </c>
      <c r="H362" s="106">
        <v>1</v>
      </c>
      <c r="I362" s="107"/>
      <c r="J362" s="108">
        <f>H362*I362</f>
        <v>0</v>
      </c>
      <c r="K362" s="106"/>
      <c r="L362" s="106">
        <f>H362*K362</f>
        <v>0</v>
      </c>
      <c r="M362" s="106"/>
      <c r="N362" s="106">
        <f>H362*M362</f>
        <v>0</v>
      </c>
      <c r="O362" s="108">
        <v>12</v>
      </c>
      <c r="P362" s="108">
        <f>J362*(O362/100)</f>
        <v>0</v>
      </c>
      <c r="Q362" s="108">
        <f>J362+P362</f>
        <v>0</v>
      </c>
      <c r="R362" s="10"/>
      <c r="S362" s="10"/>
      <c r="T362" s="10"/>
    </row>
    <row r="363" spans="1:20" ht="11.25" outlineLevel="2" x14ac:dyDescent="0.2">
      <c r="A363" s="16"/>
      <c r="B363" s="101"/>
      <c r="C363" s="102">
        <v>105</v>
      </c>
      <c r="D363" s="103" t="s">
        <v>81</v>
      </c>
      <c r="E363" s="104" t="s">
        <v>368</v>
      </c>
      <c r="F363" s="105" t="s">
        <v>369</v>
      </c>
      <c r="G363" s="103" t="s">
        <v>367</v>
      </c>
      <c r="H363" s="106">
        <v>1</v>
      </c>
      <c r="I363" s="107"/>
      <c r="J363" s="108">
        <f>H363*I363</f>
        <v>0</v>
      </c>
      <c r="K363" s="106"/>
      <c r="L363" s="106">
        <f>H363*K363</f>
        <v>0</v>
      </c>
      <c r="M363" s="106"/>
      <c r="N363" s="106">
        <f>H363*M363</f>
        <v>0</v>
      </c>
      <c r="O363" s="108">
        <v>12</v>
      </c>
      <c r="P363" s="108">
        <f>J363*(O363/100)</f>
        <v>0</v>
      </c>
      <c r="Q363" s="108">
        <f>J363+P363</f>
        <v>0</v>
      </c>
      <c r="R363" s="10"/>
      <c r="S363" s="10"/>
      <c r="T363" s="10"/>
    </row>
    <row r="364" spans="1:20" ht="11.25" outlineLevel="2" x14ac:dyDescent="0.2">
      <c r="A364" s="16"/>
      <c r="B364" s="101"/>
      <c r="C364" s="102">
        <v>106</v>
      </c>
      <c r="D364" s="103" t="s">
        <v>81</v>
      </c>
      <c r="E364" s="104" t="s">
        <v>370</v>
      </c>
      <c r="F364" s="105" t="s">
        <v>371</v>
      </c>
      <c r="G364" s="103" t="s">
        <v>236</v>
      </c>
      <c r="H364" s="106">
        <v>0.99</v>
      </c>
      <c r="I364" s="107"/>
      <c r="J364" s="108">
        <f>H364*I364</f>
        <v>0</v>
      </c>
      <c r="K364" s="106"/>
      <c r="L364" s="106">
        <f>H364*K364</f>
        <v>0</v>
      </c>
      <c r="M364" s="106"/>
      <c r="N364" s="106">
        <f>H364*M364</f>
        <v>0</v>
      </c>
      <c r="O364" s="108">
        <v>12</v>
      </c>
      <c r="P364" s="108">
        <f>J364*(O364/100)</f>
        <v>0</v>
      </c>
      <c r="Q364" s="108">
        <f>J364+P364</f>
        <v>0</v>
      </c>
      <c r="R364" s="10"/>
      <c r="S364" s="10"/>
      <c r="T364" s="10"/>
    </row>
    <row r="365" spans="1:20" outlineLevel="2" x14ac:dyDescent="0.15">
      <c r="B365" s="7"/>
      <c r="C365" s="7"/>
      <c r="D365" s="7"/>
      <c r="E365" s="7"/>
      <c r="F365" s="7"/>
      <c r="G365" s="7"/>
      <c r="H365" s="7"/>
      <c r="I365" s="10"/>
      <c r="J365" s="10"/>
      <c r="K365" s="7"/>
      <c r="L365" s="7"/>
      <c r="M365" s="7"/>
      <c r="N365" s="7"/>
      <c r="O365" s="7"/>
      <c r="P365" s="10"/>
      <c r="Q365" s="10"/>
    </row>
    <row r="366" spans="1:20" ht="12" outlineLevel="1" x14ac:dyDescent="0.2">
      <c r="A366" s="72" t="s">
        <v>73</v>
      </c>
      <c r="B366" s="94">
        <v>2</v>
      </c>
      <c r="C366" s="95"/>
      <c r="D366" s="96" t="s">
        <v>80</v>
      </c>
      <c r="E366" s="96"/>
      <c r="F366" s="97" t="s">
        <v>74</v>
      </c>
      <c r="G366" s="96"/>
      <c r="H366" s="98"/>
      <c r="I366" s="99"/>
      <c r="J366" s="74">
        <f>SUBTOTAL(9,J367:J381)</f>
        <v>0</v>
      </c>
      <c r="K366" s="98"/>
      <c r="L366" s="75">
        <f>SUBTOTAL(9,L367:L381)</f>
        <v>8.1539999999999998E-3</v>
      </c>
      <c r="M366" s="98"/>
      <c r="N366" s="75">
        <f>SUBTOTAL(9,N367:N381)</f>
        <v>0</v>
      </c>
      <c r="O366" s="100"/>
      <c r="P366" s="74">
        <f>SUBTOTAL(9,P367:P381)</f>
        <v>0</v>
      </c>
      <c r="Q366" s="74">
        <f>SUBTOTAL(9,Q367:Q381)</f>
        <v>0</v>
      </c>
      <c r="R366" s="7"/>
      <c r="S366" s="10"/>
      <c r="T366" s="10"/>
    </row>
    <row r="367" spans="1:20" ht="11.25" outlineLevel="2" x14ac:dyDescent="0.2">
      <c r="A367" s="16"/>
      <c r="B367" s="101"/>
      <c r="C367" s="102">
        <v>107</v>
      </c>
      <c r="D367" s="103" t="s">
        <v>81</v>
      </c>
      <c r="E367" s="104" t="s">
        <v>372</v>
      </c>
      <c r="F367" s="105" t="s">
        <v>373</v>
      </c>
      <c r="G367" s="103" t="s">
        <v>90</v>
      </c>
      <c r="H367" s="106">
        <v>407.7</v>
      </c>
      <c r="I367" s="107"/>
      <c r="J367" s="108">
        <f>H367*I367</f>
        <v>0</v>
      </c>
      <c r="K367" s="106"/>
      <c r="L367" s="106">
        <f>H367*K367</f>
        <v>0</v>
      </c>
      <c r="M367" s="106"/>
      <c r="N367" s="106">
        <f>H367*M367</f>
        <v>0</v>
      </c>
      <c r="O367" s="108">
        <v>12</v>
      </c>
      <c r="P367" s="108">
        <f>J367*(O367/100)</f>
        <v>0</v>
      </c>
      <c r="Q367" s="108">
        <f>J367+P367</f>
        <v>0</v>
      </c>
      <c r="R367" s="10"/>
      <c r="S367" s="10"/>
      <c r="T367" s="10"/>
    </row>
    <row r="368" spans="1:20" ht="9.75" outlineLevel="3" x14ac:dyDescent="0.2">
      <c r="A368" s="117"/>
      <c r="B368" s="118"/>
      <c r="C368" s="118"/>
      <c r="D368" s="119"/>
      <c r="E368" s="124" t="s">
        <v>17</v>
      </c>
      <c r="F368" s="120" t="s">
        <v>128</v>
      </c>
      <c r="G368" s="119"/>
      <c r="H368" s="121">
        <v>289.10000000000002</v>
      </c>
      <c r="I368" s="122"/>
      <c r="J368" s="123"/>
      <c r="K368" s="121"/>
      <c r="L368" s="121"/>
      <c r="M368" s="121"/>
      <c r="N368" s="121"/>
      <c r="O368" s="123"/>
      <c r="P368" s="123"/>
      <c r="Q368" s="123"/>
      <c r="R368" s="7"/>
      <c r="S368" s="10"/>
    </row>
    <row r="369" spans="1:20" ht="9.75" outlineLevel="3" x14ac:dyDescent="0.2">
      <c r="A369" s="117"/>
      <c r="B369" s="118"/>
      <c r="C369" s="118"/>
      <c r="D369" s="119"/>
      <c r="E369" s="124"/>
      <c r="F369" s="120" t="s">
        <v>129</v>
      </c>
      <c r="G369" s="119"/>
      <c r="H369" s="121">
        <v>83.5</v>
      </c>
      <c r="I369" s="122"/>
      <c r="J369" s="123"/>
      <c r="K369" s="121"/>
      <c r="L369" s="121"/>
      <c r="M369" s="121"/>
      <c r="N369" s="121"/>
      <c r="O369" s="123"/>
      <c r="P369" s="123"/>
      <c r="Q369" s="123"/>
      <c r="R369" s="7"/>
      <c r="S369" s="10"/>
    </row>
    <row r="370" spans="1:20" ht="9.75" outlineLevel="3" x14ac:dyDescent="0.2">
      <c r="A370" s="117"/>
      <c r="B370" s="118"/>
      <c r="C370" s="118"/>
      <c r="D370" s="119"/>
      <c r="E370" s="124"/>
      <c r="F370" s="120" t="s">
        <v>130</v>
      </c>
      <c r="G370" s="119"/>
      <c r="H370" s="121">
        <v>14.9</v>
      </c>
      <c r="I370" s="122"/>
      <c r="J370" s="123"/>
      <c r="K370" s="121"/>
      <c r="L370" s="121"/>
      <c r="M370" s="121"/>
      <c r="N370" s="121"/>
      <c r="O370" s="123"/>
      <c r="P370" s="123"/>
      <c r="Q370" s="123"/>
      <c r="R370" s="7"/>
      <c r="S370" s="10"/>
    </row>
    <row r="371" spans="1:20" ht="9.75" outlineLevel="3" x14ac:dyDescent="0.2">
      <c r="A371" s="117"/>
      <c r="B371" s="118"/>
      <c r="C371" s="118"/>
      <c r="D371" s="119"/>
      <c r="E371" s="124"/>
      <c r="F371" s="120" t="s">
        <v>131</v>
      </c>
      <c r="G371" s="119"/>
      <c r="H371" s="121">
        <v>1.4</v>
      </c>
      <c r="I371" s="122"/>
      <c r="J371" s="123"/>
      <c r="K371" s="121"/>
      <c r="L371" s="121"/>
      <c r="M371" s="121"/>
      <c r="N371" s="121"/>
      <c r="O371" s="123"/>
      <c r="P371" s="123"/>
      <c r="Q371" s="123"/>
      <c r="R371" s="7"/>
      <c r="S371" s="10"/>
    </row>
    <row r="372" spans="1:20" ht="9.75" outlineLevel="3" x14ac:dyDescent="0.2">
      <c r="A372" s="117"/>
      <c r="B372" s="118"/>
      <c r="C372" s="118"/>
      <c r="D372" s="119"/>
      <c r="E372" s="124"/>
      <c r="F372" s="120" t="s">
        <v>134</v>
      </c>
      <c r="G372" s="119"/>
      <c r="H372" s="121">
        <v>18.8</v>
      </c>
      <c r="I372" s="122"/>
      <c r="J372" s="123"/>
      <c r="K372" s="121"/>
      <c r="L372" s="121"/>
      <c r="M372" s="121"/>
      <c r="N372" s="121"/>
      <c r="O372" s="123"/>
      <c r="P372" s="123"/>
      <c r="Q372" s="123"/>
      <c r="R372" s="7"/>
      <c r="S372" s="10"/>
    </row>
    <row r="373" spans="1:20" ht="7.5" customHeight="1" outlineLevel="3" x14ac:dyDescent="0.15">
      <c r="A373" s="10"/>
      <c r="B373" s="79"/>
      <c r="C373" s="78"/>
      <c r="D373" s="81"/>
      <c r="E373" s="44"/>
      <c r="F373" s="82"/>
      <c r="G373" s="81"/>
      <c r="H373" s="83"/>
      <c r="I373" s="85"/>
      <c r="J373" s="46"/>
      <c r="K373" s="50"/>
      <c r="L373" s="50"/>
      <c r="M373" s="50"/>
      <c r="N373" s="50"/>
      <c r="O373" s="46"/>
      <c r="P373" s="46"/>
      <c r="Q373" s="46"/>
      <c r="R373" s="7"/>
      <c r="S373" s="10"/>
    </row>
    <row r="374" spans="1:20" ht="11.25" outlineLevel="2" x14ac:dyDescent="0.2">
      <c r="A374" s="16"/>
      <c r="B374" s="101"/>
      <c r="C374" s="102">
        <v>108</v>
      </c>
      <c r="D374" s="103" t="s">
        <v>81</v>
      </c>
      <c r="E374" s="104" t="s">
        <v>374</v>
      </c>
      <c r="F374" s="105" t="s">
        <v>375</v>
      </c>
      <c r="G374" s="103" t="s">
        <v>90</v>
      </c>
      <c r="H374" s="106">
        <v>407.7</v>
      </c>
      <c r="I374" s="107"/>
      <c r="J374" s="108">
        <f>H374*I374</f>
        <v>0</v>
      </c>
      <c r="K374" s="106">
        <v>2.0000000000000002E-5</v>
      </c>
      <c r="L374" s="106">
        <f>H374*K374</f>
        <v>8.1539999999999998E-3</v>
      </c>
      <c r="M374" s="106"/>
      <c r="N374" s="106">
        <f>H374*M374</f>
        <v>0</v>
      </c>
      <c r="O374" s="108">
        <v>12</v>
      </c>
      <c r="P374" s="108">
        <f>J374*(O374/100)</f>
        <v>0</v>
      </c>
      <c r="Q374" s="108">
        <f>J374+P374</f>
        <v>0</v>
      </c>
      <c r="R374" s="10"/>
      <c r="S374" s="10"/>
      <c r="T374" s="10"/>
    </row>
    <row r="375" spans="1:20" ht="9.75" outlineLevel="3" x14ac:dyDescent="0.2">
      <c r="A375" s="117"/>
      <c r="B375" s="118"/>
      <c r="C375" s="118"/>
      <c r="D375" s="119"/>
      <c r="E375" s="124" t="s">
        <v>17</v>
      </c>
      <c r="F375" s="120" t="s">
        <v>128</v>
      </c>
      <c r="G375" s="119"/>
      <c r="H375" s="121">
        <v>289.10000000000002</v>
      </c>
      <c r="I375" s="122"/>
      <c r="J375" s="123"/>
      <c r="K375" s="121"/>
      <c r="L375" s="121"/>
      <c r="M375" s="121"/>
      <c r="N375" s="121"/>
      <c r="O375" s="123"/>
      <c r="P375" s="123"/>
      <c r="Q375" s="123"/>
      <c r="R375" s="7"/>
      <c r="S375" s="10"/>
    </row>
    <row r="376" spans="1:20" ht="9.75" outlineLevel="3" x14ac:dyDescent="0.2">
      <c r="A376" s="117"/>
      <c r="B376" s="118"/>
      <c r="C376" s="118"/>
      <c r="D376" s="119"/>
      <c r="E376" s="124"/>
      <c r="F376" s="120" t="s">
        <v>134</v>
      </c>
      <c r="G376" s="119"/>
      <c r="H376" s="121">
        <v>18.8</v>
      </c>
      <c r="I376" s="122"/>
      <c r="J376" s="123"/>
      <c r="K376" s="121"/>
      <c r="L376" s="121"/>
      <c r="M376" s="121"/>
      <c r="N376" s="121"/>
      <c r="O376" s="123"/>
      <c r="P376" s="123"/>
      <c r="Q376" s="123"/>
      <c r="R376" s="7"/>
      <c r="S376" s="10"/>
    </row>
    <row r="377" spans="1:20" ht="9.75" outlineLevel="3" x14ac:dyDescent="0.2">
      <c r="A377" s="117"/>
      <c r="B377" s="118"/>
      <c r="C377" s="118"/>
      <c r="D377" s="119"/>
      <c r="E377" s="124"/>
      <c r="F377" s="120" t="s">
        <v>129</v>
      </c>
      <c r="G377" s="119"/>
      <c r="H377" s="121">
        <v>83.5</v>
      </c>
      <c r="I377" s="122"/>
      <c r="J377" s="123"/>
      <c r="K377" s="121"/>
      <c r="L377" s="121"/>
      <c r="M377" s="121"/>
      <c r="N377" s="121"/>
      <c r="O377" s="123"/>
      <c r="P377" s="123"/>
      <c r="Q377" s="123"/>
      <c r="R377" s="7"/>
      <c r="S377" s="10"/>
    </row>
    <row r="378" spans="1:20" ht="9.75" outlineLevel="3" x14ac:dyDescent="0.2">
      <c r="A378" s="117"/>
      <c r="B378" s="118"/>
      <c r="C378" s="118"/>
      <c r="D378" s="119"/>
      <c r="E378" s="124"/>
      <c r="F378" s="120" t="s">
        <v>131</v>
      </c>
      <c r="G378" s="119"/>
      <c r="H378" s="121">
        <v>1.4</v>
      </c>
      <c r="I378" s="122"/>
      <c r="J378" s="123"/>
      <c r="K378" s="121"/>
      <c r="L378" s="121"/>
      <c r="M378" s="121"/>
      <c r="N378" s="121"/>
      <c r="O378" s="123"/>
      <c r="P378" s="123"/>
      <c r="Q378" s="123"/>
      <c r="R378" s="7"/>
      <c r="S378" s="10"/>
    </row>
    <row r="379" spans="1:20" ht="9.75" outlineLevel="3" x14ac:dyDescent="0.2">
      <c r="A379" s="117"/>
      <c r="B379" s="118"/>
      <c r="C379" s="118"/>
      <c r="D379" s="119"/>
      <c r="E379" s="124"/>
      <c r="F379" s="120" t="s">
        <v>130</v>
      </c>
      <c r="G379" s="119"/>
      <c r="H379" s="121">
        <v>14.9</v>
      </c>
      <c r="I379" s="122"/>
      <c r="J379" s="123"/>
      <c r="K379" s="121"/>
      <c r="L379" s="121"/>
      <c r="M379" s="121"/>
      <c r="N379" s="121"/>
      <c r="O379" s="123"/>
      <c r="P379" s="123"/>
      <c r="Q379" s="123"/>
      <c r="R379" s="7"/>
      <c r="S379" s="10"/>
    </row>
    <row r="380" spans="1:20" ht="7.5" customHeight="1" outlineLevel="3" x14ac:dyDescent="0.15">
      <c r="A380" s="10"/>
      <c r="B380" s="79"/>
      <c r="C380" s="78"/>
      <c r="D380" s="81"/>
      <c r="E380" s="44"/>
      <c r="F380" s="82"/>
      <c r="G380" s="81"/>
      <c r="H380" s="83"/>
      <c r="I380" s="85"/>
      <c r="J380" s="46"/>
      <c r="K380" s="50"/>
      <c r="L380" s="50"/>
      <c r="M380" s="50"/>
      <c r="N380" s="50"/>
      <c r="O380" s="46"/>
      <c r="P380" s="46"/>
      <c r="Q380" s="46"/>
      <c r="R380" s="7"/>
      <c r="S380" s="10"/>
    </row>
    <row r="381" spans="1:20" outlineLevel="2" x14ac:dyDescent="0.15">
      <c r="B381" s="7"/>
      <c r="C381" s="7"/>
      <c r="D381" s="7"/>
      <c r="E381" s="7"/>
      <c r="F381" s="7"/>
      <c r="G381" s="7"/>
      <c r="H381" s="7"/>
      <c r="I381" s="10"/>
      <c r="J381" s="10"/>
      <c r="K381" s="7"/>
      <c r="L381" s="7"/>
      <c r="M381" s="7"/>
      <c r="N381" s="7"/>
      <c r="O381" s="7"/>
      <c r="P381" s="10"/>
      <c r="Q381" s="10"/>
    </row>
    <row r="382" spans="1:20" ht="12" outlineLevel="1" x14ac:dyDescent="0.2">
      <c r="A382" s="72" t="s">
        <v>75</v>
      </c>
      <c r="B382" s="94">
        <v>2</v>
      </c>
      <c r="C382" s="95"/>
      <c r="D382" s="96" t="s">
        <v>80</v>
      </c>
      <c r="E382" s="96"/>
      <c r="F382" s="97" t="s">
        <v>76</v>
      </c>
      <c r="G382" s="96"/>
      <c r="H382" s="98"/>
      <c r="I382" s="99"/>
      <c r="J382" s="74">
        <f>SUBTOTAL(9,J383:J384)</f>
        <v>0</v>
      </c>
      <c r="K382" s="98"/>
      <c r="L382" s="75">
        <f>SUBTOTAL(9,L383:L384)</f>
        <v>0</v>
      </c>
      <c r="M382" s="98"/>
      <c r="N382" s="75">
        <f>SUBTOTAL(9,N383:N384)</f>
        <v>0</v>
      </c>
      <c r="O382" s="100"/>
      <c r="P382" s="74">
        <f>SUBTOTAL(9,P383:P384)</f>
        <v>0</v>
      </c>
      <c r="Q382" s="74">
        <f>SUBTOTAL(9,Q383:Q384)</f>
        <v>0</v>
      </c>
      <c r="R382" s="7"/>
      <c r="S382" s="10"/>
      <c r="T382" s="10"/>
    </row>
    <row r="383" spans="1:20" ht="11.25" outlineLevel="2" x14ac:dyDescent="0.2">
      <c r="A383" s="16"/>
      <c r="B383" s="101"/>
      <c r="C383" s="102">
        <v>109</v>
      </c>
      <c r="D383" s="103" t="s">
        <v>81</v>
      </c>
      <c r="E383" s="104" t="s">
        <v>376</v>
      </c>
      <c r="F383" s="105" t="s">
        <v>377</v>
      </c>
      <c r="G383" s="103" t="s">
        <v>236</v>
      </c>
      <c r="H383" s="106">
        <v>2</v>
      </c>
      <c r="I383" s="107"/>
      <c r="J383" s="108">
        <f>H383*I383</f>
        <v>0</v>
      </c>
      <c r="K383" s="106"/>
      <c r="L383" s="106">
        <f>H383*K383</f>
        <v>0</v>
      </c>
      <c r="M383" s="106"/>
      <c r="N383" s="106">
        <f>H383*M383</f>
        <v>0</v>
      </c>
      <c r="O383" s="108">
        <v>12</v>
      </c>
      <c r="P383" s="108">
        <f>J383*(O383/100)</f>
        <v>0</v>
      </c>
      <c r="Q383" s="108">
        <f>J383+P383</f>
        <v>0</v>
      </c>
      <c r="R383" s="10"/>
      <c r="S383" s="10"/>
      <c r="T383" s="10"/>
    </row>
    <row r="384" spans="1:20" outlineLevel="2" x14ac:dyDescent="0.15">
      <c r="B384" s="7"/>
      <c r="C384" s="7"/>
      <c r="D384" s="7"/>
      <c r="E384" s="7"/>
      <c r="F384" s="7"/>
      <c r="G384" s="7"/>
      <c r="H384" s="7"/>
      <c r="I384" s="10"/>
      <c r="J384" s="10"/>
      <c r="K384" s="7"/>
      <c r="L384" s="7"/>
      <c r="M384" s="7"/>
      <c r="N384" s="7"/>
      <c r="O384" s="7"/>
      <c r="P384" s="10"/>
      <c r="Q384" s="10"/>
    </row>
    <row r="385" outlineLevel="1" x14ac:dyDescent="0.15"/>
  </sheetData>
  <pageMargins left="0.70866141732283505" right="0.70866141732283505" top="0.78740157480314998" bottom="0.78740157480314998" header="0.31496062992126" footer="0.31496062992126"/>
  <pageSetup paperSize="9" scale="53" fitToHeight="0" pageOrder="overThenDown" orientation="landscape" r:id="rId1"/>
  <headerFooter>
    <oddHeader>&amp;L&amp;8&amp;C&amp;8&amp;R&amp;8</oddHeader>
    <oddFooter>&amp;L&amp;8Vytvořeno systémem euroCALC4&amp;C&amp;P/&amp;N&amp;R&amp;8&amp;[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Q4"/>
  <sheetViews>
    <sheetView zoomScaleNormal="100" workbookViewId="0">
      <pane ySplit="1" topLeftCell="A2" activePane="bottomLeft" state="frozen"/>
      <selection pane="bottomLeft" activeCell="C5" sqref="C5"/>
    </sheetView>
  </sheetViews>
  <sheetFormatPr defaultColWidth="9.140625" defaultRowHeight="8.25" x14ac:dyDescent="0.15"/>
  <cols>
    <col min="1" max="1" width="13.140625" style="3" hidden="1" customWidth="1"/>
    <col min="2" max="2" width="18" style="3" customWidth="1"/>
    <col min="3" max="3" width="40.7109375" style="3" customWidth="1"/>
    <col min="4" max="4" width="13.7109375" style="3" customWidth="1"/>
    <col min="5" max="5" width="60.7109375" style="3" customWidth="1"/>
    <col min="6" max="6" width="41.5703125" style="3" customWidth="1"/>
    <col min="7" max="16384" width="9.140625" style="3"/>
  </cols>
  <sheetData>
    <row r="1" spans="1:17" ht="11.25" x14ac:dyDescent="0.2">
      <c r="A1" s="5"/>
      <c r="B1" s="5" t="s">
        <v>18</v>
      </c>
      <c r="C1" s="53" t="s">
        <v>19</v>
      </c>
      <c r="D1" s="5" t="s">
        <v>0</v>
      </c>
      <c r="E1" s="53" t="s">
        <v>4</v>
      </c>
      <c r="F1" s="7"/>
      <c r="G1" s="10"/>
    </row>
    <row r="2" spans="1:17" ht="7.5" customHeight="1" x14ac:dyDescent="0.15">
      <c r="A2" s="8"/>
      <c r="C2" s="42"/>
      <c r="E2" s="42"/>
      <c r="F2" s="10"/>
    </row>
    <row r="3" spans="1:17" x14ac:dyDescent="0.15">
      <c r="C3" s="7"/>
      <c r="E3" s="7"/>
      <c r="G3" s="13"/>
      <c r="I3" s="12"/>
      <c r="J3" s="12"/>
      <c r="K3" s="12"/>
      <c r="L3" s="12"/>
      <c r="M3" s="12"/>
      <c r="N3" s="12"/>
      <c r="O3" s="12"/>
      <c r="P3" s="12"/>
      <c r="Q3" s="12"/>
    </row>
    <row r="4" spans="1:17" x14ac:dyDescent="0.15">
      <c r="C4" s="11"/>
      <c r="D4" s="12"/>
      <c r="E4" s="13"/>
    </row>
  </sheetData>
  <pageMargins left="0.70866141732283505" right="0.70866141732283505" top="0.78740157480314998" bottom="0.78740157480314998" header="0.31496062992126" footer="0.31496062992126"/>
  <pageSetup paperSize="9" pageOrder="overThenDown" orientation="landscape" r:id="rId1"/>
  <headerFooter>
    <oddHeader>&amp;L&amp;8&amp;C&amp;8&amp;R&amp;8</oddHeader>
    <oddFooter>&amp;L&amp;8Vytvořeno systémem euroCALC4&amp;C&amp;P/&amp;N&amp;R&amp;8&amp;[</oddFooter>
  </headerFooter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8JXCyA5Fin0gpsXMcNol9TY7+QPivb/Kt+N4dbvs864=</DigestValue>
    </Reference>
    <Reference Type="http://www.w3.org/2000/09/xmldsig#Object" URI="#idOfficeObject">
      <DigestMethod Algorithm="http://www.w3.org/2001/04/xmlenc#sha256"/>
      <DigestValue>97lKBdtQI/jRherxyfI2O/7tyIJGQnSIESpCnFqrG0w=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vbBfdQO7NbYPTKZUFeE0kvBMiWMSYzcjlskts8SDgyA=</DigestValue>
    </Reference>
    <Reference Type="http://www.w3.org/2000/09/xmldsig#Object" URI="#idValidSigLnImg">
      <DigestMethod Algorithm="http://www.w3.org/2001/04/xmlenc#sha256"/>
      <DigestValue>iYdqc9JPJJ9lmIp38gOF9yJKBPmTLT1m3RSKGA04sao=</DigestValue>
    </Reference>
    <Reference Type="http://www.w3.org/2000/09/xmldsig#Object" URI="#idInvalidSigLnImg">
      <DigestMethod Algorithm="http://www.w3.org/2001/04/xmlenc#sha256"/>
      <DigestValue>IspqiOPjoHYyGcnv51LzG/7EL23GddTV/xwBPvyxqGQ=</DigestValue>
    </Reference>
  </SignedInfo>
  <SignatureValue>XXjuc/MKNVmRch1kSvOsXtcQiKsk/DrgNGp2cu2gi785FHlntc9jtkDfA4iIeecP9RJ+1MseFcz3
zb/NyymrXy/TddQpT1xP+YuO+FcXHpu7BzI+vzd6THZXPh87R2k1hRCCkTznWMopSMtx06X77ChO
gUftt9fU+WMr96U/wD5WxJ5KZ16ETfCxn5vuj8qPKP9s8AbTEj+OdIMtTGw4xjSnAbX8r8ghSGRu
na4wzhyk/vpwElJnNtH5ddBXDQcAuJ4KVs9UnQxqUMnXPNC8SWbT25UpoApidOrxxUJx+sPpfO53
mFbJw3oxG4QN3AfFazrohWhRJGhaLkNOhgZmudq00S6ryzWXptYgIUgoPho0UaievgBFi2opu7n+
uEItOMzwuj08bae1KHpP+KaC3iRQ19fybBYg7xsPRmvaQ5eiKaIhXuvbLPdRUAoAKtQ6rm+4HmhZ
ZO6qVc8HZu/NqZXIYeO8JBQ7phgn3Xvo+ID75Vw6FCQb3H9EoAA8khv5g51sTpTZ11tRU8dUHqbG
fWvpwzMrGAAqgTbg4aqUVxbvlJVgW9KpFwAsP0opO7pos78V+do6y8qsiMYMD8tw4V+UkXFuVTt+
U7FZ2QFCBGlq85yuIEnKXWWua7KoW9Gsv/8PJ5Tu71QhkWlEJVD/wkVriaeqWImDUbAItXDsZjo=
</SignatureValue>
  <KeyInfo>
    <X509Data>
      <X509Certificate>MIIJbDCCB1SgAwIBAgIEAWgYtjANBgkqhkiG9w0BAQsFADBpMQswCQYDVQQGEwJDWjEXMBUGA1UEYRMOTlRSQ1otNDcxMTQ5ODMxHTAbBgNVBAoMFMSMZXNrw6EgcG/FoXRhLCBzLnAuMSIwIAYDVQQDExlQb3N0U2lnbnVtIFF1YWxpZmllZCBDQSA0MB4XDTI0MTIxMDA4MTM0MloXDTI1MTIzMDA4MTM0MlowgckxCzAJBgNVBAYTAkNaMRcwFQYDVQRhEw5OVFJDWi02MjUwMjU3MzEcMBoGA1UECgwTQllURVMgVMOhYm9yIHMuci5vLjEMMAoGA1UECxMDNDY1MR4wHAYDVQQDDBVJbmcuIE9uZMWZZWogU2VtZXLDoWsxETAPBgNVBAQMCFNlbWVyw6FrMRAwDgYDVQQqDAdPbmTFmWVqMRAwDgYDVQQFEwdQNTE0OTUxMR4wHAYDVQQMDBVqZWRuYXRlbCBzcG9sZcSNbm9zdGkwggIiMA0GCSqGSIb3DQEBAQUAA4ICDwAwggIKAoICAQDIKZ9EipIMYxmu5mOjwPq1sUp7ULacaqNGJI47Bw6m/ZXxdc5fyHJWStfIlM+tEUapNA7IbGWYNqqaK1DArxF2GEmyxMB0548FN+BziOXEFQi5yg/qEsYoxMoVa38MQu+6s/aOYA0j4Bj1lEojfeWhMNDmBWLbhioq98+43yR2YH4nNTIp/HYaToNC7dWQXcXq0aFiZHoSITUVENEbe42mu7tYEBqbkN+FJ1UKtpVxYJsJWwdvM2K4KOE6bmkTPvXqOCdD9UIyE7bvAouu4I2vbAPDW1z4jxeomzvnsb4ZdyBG13eytQfciBInZWuzfetMNG7uH2gSLwdUt6G76ETRY9bv4N5X1HPKTNrryNEvLDGXn06IOkcLMIKj+Ap6u0syU2LiQ5A3Mep5LzYdoRLY+mi2WbhWlzUcDLt4FIThgVj4umx0QrAZHFZpsVng7KfH+DlXoG+zqSF+l1z+Qp9Ku8BFLt0Dap2T+Lxrc8X/3aKR/KVXrLOHZdfPTJmJdNUkxphqGtr1fbG5Ur+fKT4G9yBtN6VxMKJuWcuAV7ogJ48/giyFB3RQWX8CRihkL+jzmvKhvmo3XVbqDTI+y9mL+EMUPs0mvOm90RJxMvsJWzNvD9ihjSEtw535S5s5ZwCu5g+Esw13/7jHlc2XgYbojM01AO44FmeBfFGow1tOgQIDAQABo4IDuTCCA7UwNgYDVR0RBC8wLYEQc2VtZXJha0BieXRlcy5jeqAZBgkrBgEEAdwZAgGgDBMKMTk3MTU0MTgzNjAJBgNVHRMEAjAAMIIBLAYDVR0gBIIBIzCCAR8wggEQBglngQYBBAERgVIwggEBMIHYBggrBgEFBQcCAjCByxqByFRlbnRvIGt2YWxpZmlrb3ZhbnkgY2VydGlmaWthdCBwcm8gZWxla3Ryb25pY2t5IHBvZHBpcyBieWwgdnlkYW4gdiBzb3VsYWR1IHMgbmFyaXplbmltIEVVIGMuIDkxMC8yMDE0LlRoaXMgaXMgYSBxdWFsaWZpZWQgY2VydGlmaWNhdGUgZm9yIGVsZWN0cm9uaWMgc2lnbmF0dXJlIGFjY29yZGluZyB0byBSZWd1bGF0aW9uIChFVSkgTm8gOTEwLzIwMTQuMCQGCCsGAQUFBwIBFhhodHRwOi8vd3d3LnBvc3RzaWdudW0uY3owCQYHBACL7EABADCBmwYIKwYBBQUHAQMEgY4wgYswCAYGBACORgEBMGoGBgQAjkYBBTBgMC4WKGh0dHBzOi8vd3d3LnBvc3RzaWdudW0uY3ovcGRzL3Bkc19lbi5wZGYTAmVuMC4WKGh0dHBzOi8vd3d3LnBvc3RzaWdudW0uY3ovcGRzL3Bkc19jcy5wZGYTAmNzMBMGBgQAjkYBBjAJBgcEAI5GAQYBMH0GCCsGAQUFBwEBBHEwbzA7BggrBgEFBQcwAoYvaHR0cDovL2NydC5wb3N0c2lnbnVtLmN6L2NydC9wc3F1YWxpZmllZGNhNC5jcnQwMAYIKwYBBQUHMAGGJGh0dHA6Ly9vY3NwLnBvc3RzaWdudW0uY3ovT0NTUC9RQ0E0LzAOBgNVHQ8BAf8EBAMCBeAwHwYDVR0lBBgwFgYIKwYBBQUHAwQGCisGAQQBgjcKAwwwHwYDVR0jBBgwFoAUDyh8PjYAOBBQrj24IZeL92BcYXgwgbEGA1UdHwSBqTCBpjA1oDOgMYYvaHR0cDovL2NybC5wb3N0c2lnbnVtLmN6L2NybC9wc3F1YWxpZmllZGNhNC5jcmwwNqA0oDKGMGh0dHA6Ly9jcmwyLnBvc3RzaWdudW0uY3ovY3JsL3BzcXVhbGlmaWVkY2E0LmNybDA1oDOgMYYvaHR0cDovL2NybC5wb3N0c2lnbnVtLmV1L2NybC9wc3F1YWxpZmllZGNhNC5jcmwwHQYDVR0OBBYEFAQiDsXd3d0RJ4wmtJkOMkmxBmVQMA0GCSqGSIb3DQEBCwUAA4ICAQAl9CzQ5VPc5PzI8OtdANNpIP4lKP6iQmyRD3KyCVPEIj59UlntxhB0B7vl1ocYY0XFfVbVN6XKecTt7Dij589vhHhH5/reowhZUz2g/HUcloPidWA77S5/XrCDSIWFrwgluyU4eMK0YZRxfiU2PFFITGe6zDDHBtFZQ0NNO6ljfyOjJ8iDRV2XxhjMMwshpBEUbQTE0noxsaMPnWub+mJkseQ6oVXnFD8+H9yEPE7jiMIM36rJauzyJHf1RLeEn2A1dfhWA0n+z6VkRVU5IGBxyA1puv/MbNXxx+DvSVL9kcEBzG6GIibz2U1QYKCyxfcTPYnEo4WVYE/LHwUz6FABF/Rgmo+yBYlI3if0zOUnyLjnQfrenixLd+C6UNf1R1p6gCimgljbKFb2gqpo1pS4G6w4y4AJnj6wARxQt3ATvzfiYZCnRTNQdZIgEu5ztc7GHviJNf+/XQnTxgMFU6kG3s0jYaDmgsL+AIo3rJ6PZn86O189AhAEu2lqs6Y5EFTP2fLB5JTcK6W38HWFVaWRq65aAQuZTP6Y2H5IMernyLt1ypMMypbhOviAiyQNtmUrqPO7zc/8dpvTIZoobAcgMtbT3HMGO3FTyf3e7ZjdOuIVgymH4Pr9n1ojfSg+eCEQoFQqvBRLLPbvjCKbBWjzQiKt36uNNL0Qsht5kMCkSw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8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jnkO1F5kZcO8AATKYDfjwinwYvF1Eg8d3NY6+OQyyOQ=</DigestValue>
      </Reference>
      <Reference URI="/xl/calcChain.xml?ContentType=application/vnd.openxmlformats-officedocument.spreadsheetml.calcChain+xml">
        <DigestMethod Algorithm="http://www.w3.org/2001/04/xmlenc#sha256"/>
        <DigestValue>nnOAcohUP/vNf60GfvazzmSGvrrmoj1YEX7prrEe52Q=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y+aQ+TzmCHyq3rn6BtcGIbItxLifq+yUrwp6BAMUTlk=</DigestValue>
      </Reference>
      <Reference URI="/xl/drawings/drawing1.xml?ContentType=application/vnd.openxmlformats-officedocument.drawing+xml">
        <DigestMethod Algorithm="http://www.w3.org/2001/04/xmlenc#sha256"/>
        <DigestValue>v3QA7U5wQ/I0wbsHvxt4xvawN5Fj7jvlmfDEgPPSCGo=</DigestValue>
      </Reference>
      <Reference URI="/xl/drawings/vmlDrawing1.vml?ContentType=application/vnd.openxmlformats-officedocument.vmlDrawing">
        <DigestMethod Algorithm="http://www.w3.org/2001/04/xmlenc#sha256"/>
        <DigestValue>8ZIyADI1NpCn/KNZSWTqn2RyedjQNExnfaFgCXv4ubs=</DigestValue>
      </Reference>
      <Reference URI="/xl/media/image1.png?ContentType=image/png">
        <DigestMethod Algorithm="http://www.w3.org/2001/04/xmlenc#sha256"/>
        <DigestValue>Z+DRAeiKQ7ejWrTP54JA5T9CGgQsNJS5u6V43OtTW/k=</DigestValue>
      </Reference>
      <Reference URI="/xl/media/image2.emf?ContentType=image/x-emf">
        <DigestMethod Algorithm="http://www.w3.org/2001/04/xmlenc#sha256"/>
        <DigestValue>YXRcXwFxl7yBkJArayrJYqwkzlhDZFBkwnLfGCZM15E=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8yUvTDKevBQWDFP3xe1nVDbOp5kXgQXO2JVMMP0HxBk=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0QjoRpGevVBv5m03cfdTbKhLApoJUKt+xzLh4IzPQbw=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HuWw7Ej/0EXOyATVUfYzPHOgU8/6KyQXgG19SVLG5Og=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cC4bJhQ1Xtq/QMjDHjYrq0fBFPMs0Ls1UPGqi+xUXFs=</DigestValue>
      </Reference>
      <Reference URI="/xl/sharedStrings.xml?ContentType=application/vnd.openxmlformats-officedocument.spreadsheetml.sharedStrings+xml">
        <DigestMethod Algorithm="http://www.w3.org/2001/04/xmlenc#sha256"/>
        <DigestValue>ontjpzzj2uvNdQs5Nk+ZplHugaH/bQjgVGs9rFplMZQ=</DigestValue>
      </Reference>
      <Reference URI="/xl/styles.xml?ContentType=application/vnd.openxmlformats-officedocument.spreadsheetml.styles+xml">
        <DigestMethod Algorithm="http://www.w3.org/2001/04/xmlenc#sha256"/>
        <DigestValue>T/9z2jU2I2i9pd9wvZMOvMd3IKsXUIzzn4IOdJhdkE8=</DigestValue>
      </Reference>
      <Reference URI="/xl/theme/theme1.xml?ContentType=application/vnd.openxmlformats-officedocument.theme+xml">
        <DigestMethod Algorithm="http://www.w3.org/2001/04/xmlenc#sha256"/>
        <DigestValue>ULZi2P8OViFX/4CqGchf8hTNITV9ZkV2YdBw9Qxv3Fk=</DigestValue>
      </Reference>
      <Reference URI="/xl/workbook.xml?ContentType=application/vnd.openxmlformats-officedocument.spreadsheetml.sheet.main+xml">
        <DigestMethod Algorithm="http://www.w3.org/2001/04/xmlenc#sha256"/>
        <DigestValue>qlPVdigs9ARgiDFQz5TGc60Xym+3EEGYKrtVKU7V1VE=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i2Zp4ch4j6O57AxbpYHg+Pj+Mvt1/H7oTobn95/jaU8=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ie1t59T+oh4xR4rir291kA0PxL5MlUFD/HEFvVUbc9Y=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QSYMNFtFM/We0x/y91OmLCZOt/Fg9jrJRLrG/1nsbrY=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Auuqa0XyaXU4hdxM770k/DVyj5HFS3KFPVMKRz5ysj0=</DigestValue>
      </Reference>
      <Reference URI="/xl/worksheets/sheet1.xml?ContentType=application/vnd.openxmlformats-officedocument.spreadsheetml.worksheet+xml">
        <DigestMethod Algorithm="http://www.w3.org/2001/04/xmlenc#sha256"/>
        <DigestValue>BDbQqoapWGcC38UzkiGdrvmbuEbewpGsnzhyTMFtF/0=</DigestValue>
      </Reference>
      <Reference URI="/xl/worksheets/sheet2.xml?ContentType=application/vnd.openxmlformats-officedocument.spreadsheetml.worksheet+xml">
        <DigestMethod Algorithm="http://www.w3.org/2001/04/xmlenc#sha256"/>
        <DigestValue>NRLg1MUzpC+31hetEfmK+RG++8iWFgFhU09onY58i+g=</DigestValue>
      </Reference>
      <Reference URI="/xl/worksheets/sheet3.xml?ContentType=application/vnd.openxmlformats-officedocument.spreadsheetml.worksheet+xml">
        <DigestMethod Algorithm="http://www.w3.org/2001/04/xmlenc#sha256"/>
        <DigestValue>ztnaRKm1LnrXAhBM+7xGEnWOvX3jZ9iuvXvsL2HQFzg=</DigestValue>
      </Reference>
      <Reference URI="/xl/worksheets/sheet4.xml?ContentType=application/vnd.openxmlformats-officedocument.spreadsheetml.worksheet+xml">
        <DigestMethod Algorithm="http://www.w3.org/2001/04/xmlenc#sha256"/>
        <DigestValue>s+oRNE4+SDdin7pR2NQMsAkUYDFf1pcsu4EjK/HvLu8=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2025-05-29T12:42:54Z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{F60D665B-457A-43FB-B57C-DD36728F6C2A}</SetupID>
          <SignatureText/>
          <SignatureImage>AQAAAGwAAAAAAAAAAAAAAH8AAAB/AAAAAAAAAAAAAACQDQAAkA0AACBFTUYAAAEA9J8AAAwAAAABAAAAAAAAAAAAAAAAAAAAgAcAADgEAAAJAgAAJQEAAAAAAAAAAAAAAAAAACjzBwCIeAQARgAAACwAAAAgAAAARU1GKwFAAQAcAAAAEAAAAAIQwNsBAAAAYAAAAGAAAABGAAAAGB4AAAweAABFTUYrIkAEAAwAAAAAAAAAHkAJAAwAAAAAAAAAJEABAAwAAAAAAAAAMEACABAAAAAEAAAAAACAPyFABwAMAAAAAAAAAAhAAAVwHQAAZB0AAAIQwNsBAAAAAAAAAAAAAAAAAAAAAAAAAAEAAAD/2P/gABBKRklGAAEBAQBgAGAAAP/hAG5FeGlmAABNTQAqAAAACAAFATIAAgAAABQAAABKAwEABQAAAAEAAABeURAAAQAAAAEBAAAAUREABAAAAAEAAArwURIABAAAAAEAAArwAAAAADIwMDU6MDY6MjcgMTI6MTE6NTQAAAGGoAAAsY//2wBDAAIBAQIBAQICAgICAgICAwUDAwMDAwYEBAMFBwYHBwcGBwcICQsJCAgKCAcHCg0KCgsMDAwMBwkODw0MDgsMDAz/2wBDAQICAgMDAwYDAwYMCAcIDAwMDAwMDAwMDAwMDAwMDAwMDAwMDAwMDAwMDAwMDAwMDAwMDAwMDAwMDAwMDAwMDAz/wAARCACAAIADASIAAhEBAxEB/8QAHwAAAQUBAQEBAQEAAAAAAAAAAAECAwQFBgcICQoL/8QAtRAAAgEDAwIEAwUFBAQAAAF9AQIDAAQRBRIhMUEGE1FhByJxFDKBkaEII0KxwRVS0fAkM2JyggkKFhcYGRolJicoKSo0NTY3ODk6Q0RFRkdISUpTVFVWV1hZWmNkZWZnaGlqc3R1dnd4eXqDhIWGh4iJipKTlJWWl5iZmqKjpKWmp6ipqrKztLW2t7i5usLDxMXGx8jJytLT1NXW19jZ2uHi4+Tl5ufo6erx8vP09fb3+Pn6/8QAHwEAAwEBAQEBAQEBAQAAAAAAAAECAwQFBgcICQoL/8QAtREAAgECBAQDBAcFBAQAAQJ3AAECAxEEBSExBhJBUQdhcRMiMoEIFEKRobHBCSMzUvAVYnLRChYkNOEl8RcYGRomJygpKjU2Nzg5OkNERUZHSElKU1RVVldYWVpjZGVmZ2hpanN0dXZ3eHl6goOEhYaHiImKkpOUlZaXmJmaoqOkpaanqKmqsrO0tba3uLm6wsPExcbHyMnK0tPU1dbX2Nna4uPk5ebn6Onq8vP09fb3+Pn6/9oADAMBAAIRAxEAPwD9/KKKKACiivIP2zf2rLT9lf4Zx3cMEep+KdckNloOmM20XU+Ms7kcrDEvzu3pgDlhXLjsdQweHnisTLlhBXbfRHoZVleKzLF08Dg481Sbsl+reySWrb0STb0Rs/tD/tV+C/2YtEgufFGoyC9vsiw0uziNxqGosOoihXkgd2OEXuwr5Q8Y/wDBW/xvdXjt4f8Ah3oWl2Of3Z1vVnluXHq0cCbF+gkbFeET3d5ruuah4g8QahNrvinWDvv9TnGGk9I416Rwr0WNcAD1OSec8XapbaXYzXV1cQ2trboZJZpnCRxqOpLHgD3NfzDxD4x5ri8Q4ZV+6p300Tk/N3ul6L72f1Zwr4Q5Fg4KOYU/rFXq25KKf92KcdPOV297R2X1H8P/APgs+dKu/L+IngG4sbPnOo+HLo6gqf79u6pIB7oX+leA/tF/8FUPi18Y9Vm/4RvUZPhr4b3H7Na2MccmqSp2aedwwRj12RAbc4LN1r4/+J37dHhzTryS10CzutfkU7fP3fZ7cn2Ygs3/AHyAexrz+f8Aap8Taudy6Dp8cbc/dlbj65H8qxxHGXFmLwioVKnKv5laMmuztZ/gr9T9TyHwh4WwmL+vxwUbtKyk3KC81Gbau/O9rKyWt/oqX9sP4zaBf/arX4vfEZZlOf32svcRk+8cgaP8NuK9q+Av/Bdb4mfC/VYbX4iabpvxA0LIWS6tIU0/VoR3YbcQS/7u2Mn+9XwbafHeXUjtv9L8vPV4Hzj/AIC3+NXLnWLfWYPMt5Nw7g8Mv1FeXl/FGf5bVU415ejfNF+qd0fo2YeGfCudYd0Mdgqe2jjFQkvSUbP8bH9Cf7MX7WvgP9r/AMAjxD4F1uLUreNhHeWrjyrzTpP+ec8R+ZG9OzYypI5r0mv5tfgV+0b4t/ZP+Llh428Fag1jq9mQk8Lkm21SDOWt51/ijb16qcMpBANfv9+yF+1HoH7Y/wAANB8feHt0NvqsZS6s5GDS6ddIds1u/wDtIwPPG5SrDgiv6K4M4yp51RcKi5asd10a7r9V0P4W8YfB+vwdiY4jDSdTCVHaMn8UXvyytpe2zVr2eia19Mooor7g/EwooooAKKKKAAnAr8l/2l/j8/7RX7SniLxOszS6Npkr6H4fXPyx2kLlZJlHrNMrNnuixjtX6RftffEGb4VfssfETxFasY7zSfD17PbMD92UQsIz+DFa/G7wvcro2iWdop+W1hSIfgAK/CPG7OKkMPQy2m7Kd5S80tEvvu/kj+nfo88NwrRxecTV5RtTj5X96fztyr0clsz0S78UR2VnJNNLHDDChkkkdtqxqBkknsAOc18R/GT4u65+2B8Q5NJ0mWSz8I6fJujByqygHHnyj+Jjj5F7D33GvT/20viXNonwfOm20hWbX5xaOQeRCAWk/PCqfZzXK/B/wnD4D+G9sGCx3F5GLu6duMZGQCfRVx+Oa/Fsnoww9H65JXm3aPl3f6H9P4fBLDQda3vbLy7sz9N+HGifDvTGeOOPdCheW7uMFgAOTnoo+mPxrz7XvjOt1cMbHS7i4tc/LNLMIfMHqqkE49M4ra+MXxU0XxH4O1Gxsr5p3cLlkgk8qUK6lkEmNpyARnOK88uXWeMSIwZWG4EdxX1WBwrlH2uJTu31uu2vQ82rXqTqWhK/d6P5dTobDxTb+JoJJIRJDNDgSwyffjJ6exB9RWn4a1yOS/W3mPlTOcI44Dn0PvXnukarb6P4keWaTYotijBVLMxLAgYHpgn8fetOTVbfVIjJbyiQKecZBU+4PIpYrApvlSdu/Y+vyXHTpwTbV+q7/I9A8S2cljtLD5W6Gv0Z/wCDav4qXsfjT4q+B5JHk02W2s9ft0LfLBMGeCUgf7a+Tn/rnX59+FmPxG+Fc0h+e9sQyOe5dBkH/gSkfiTWL8CP2lfFn7KPxf0vxt4L1KTT9Y0txuTcfIv4cgvbzr/HE4GCD0OCMEA118F5p/Z+ZRrVfsNqVuzVv+CcHifw7/rNw5iMtw7SlNJxctlKLUl6Xta/mf1CUV5j+x1+1PoP7Zv7O/h34heHv3drrMOLm0Zt0mn3SfLNbufVHBGeNw2t0Ir06v6opVYVYKpTd01dPyZ/l9jMHWwleeFxMXGcG4yT3TTs194UUUVocwUUUUAef/tX/DC4+NP7M3jzwpZ4+3a9oV3Z2oJwDM0TeXn/AIHtr8PdJ8QSS2iedHJb3EeY54nBV4ZFO10YdQysCCPUV/QFX4e/8FIZLfQ/+CgnxXhtrWGxh/tG1fyokEaszWFs7yYHG52ZmJ6knJr8P8asphPC0Mwv70XyW7p3f4Wf3n9YfRdzidTF4vInG8XH2qfZxcYNW63Uovy5fM+Yf2vrhtUm8O9TGn2j8z5dN+PWqPH8Pbe3hbbbXlzBbzkf88jzj6MQq/Q1a+NFp/wkXhmKZRuksJfM/wCAEYb/ANlP4VTs5bfxd4IWzvU86NohBKpOD8uMEHseAQfWvxfB4iMKVGT2g3f77n9eY7KZVaTpR3s7fM8xmkAXbwAOMelY+p3sdk0ce3aJDjCjhBzzXYaj8MLi0dvL1dDbr0ae3zIo9yGAP1wK5TXTZ293Cli32tbV/Mlnfn7S/TaO20DI445r6jD4qnUdoO/3/jdHzTyirQV6q5fW2vok/wCvUy70AbtoAycnA6mqmlu0Wtx7f+Wisrj1AGR+R/nW9PoNtqCebY3W2FufLddxj9uoPHvVVdMj0tWYN5kjDBYj+QrqhXi4tdTpjg6ikpdO9/yPbv2PbFtQs/EKsN0SSQY+pEmf0ArxfXLpfNfaflydv0r6M+FujH4I/stalr1+vk3urK1zCjcNmRRHAv8A7P7Bj6V8u6pd8HmvHy2PtcXWqx+G6X3LU9LD4i8Glsj9UP8Ag2C/aFurb4k/Ej4W3EzNY39jH4osoyflhmidLe4I93WSDP8A1zr9kK/Cf/g2M+Hep+Iv23fFniiKOQaR4d8KS2lzMB8pmubiAxRn6rDK3/AK/div6U4NlN5VBT6Npelz/P8A8eKFCnxfXdC15Rg5W/mcfzaSfzCiiivqj8dCiiigAr8ev+C6/wAGrz4Z/ta2PjZI5P7H+IGmxqZgPlS9tFETxk9iYfJYZ67Wx0NfsLXln7ZH7J/h/wDbO+BGqeCde3W5uMXGn38aBptMu0z5c6Z9MkEcblZl4zXy/GHD/wDbGVzwcfi0lH/Etvv1XzP0vwl44XCnElHM6qvSacKlt+SVrtf4WlK3W1up/PtJq6zRsjHcrAqwPcVk6dafYLlo4m/dv0+lXvjT4C1T4CfFvXvBeuS2cuq+H72WylntJfNtrlozgtG/ftlfvKcqQCDXMnXGjbcrbWHINfyjPL6tCUqUlZrRrzR/qHh8woYqlDEUXzRkk011TV196K/jbwDHq+otcXlzqKqwG2MSjyRgdgQRXP3Pgu0gX/j4vDjjBZf/AImvQtF+KNrbp5OoW3nR9GKANn6qeK2oPEnw3vPmvYo4z3HkTL+icVtSxmKpJQlGTS2tqebjMNhuZzUbt/eeHzeG4VnUQyXTSMcLtb5ifQYHNe5fs+/sm3Gq3cPiDxjH/Z+j2I89bS6Ox7gLzulzjZGMZIbk98DroWn7Qfw7+GiGbRNEa6vVHyvFbCEn6yP84H0Bryz40/tR+Ifi1C1nNIum6PnP2G2YhXx08xurn64HcAV1+0x2LXs6cXBdZPf5I+dr05y9ylHkT3fX5I2/2vP2h4filrsWlaPJ/wAU/pLEpJ0F5NyDJj+6BwvsSe+Bc/4J9/8ABOvxh/wUk+JWraF4X1TRNDs/D8MN1qt/qLufIilZlXy4kBaRyUbjKjplhmvnvUNRznmv2u/4Nfv2c7nwb+z942+J16FX/hPL+LT9PXdki2svMDP7bpZXGD/zyB6EZ/Q+DeH6NTE08K17iTb+S7+bsfnvihxRPhzhuri8FJRqrljC6veUpK+nV8vM+2nyPtr9gv8AYQ8G/wDBPv4Hw+DvCazXU1xL9r1bVblR9p1a5IAMj44VQBtVBwo9SSx9soor9+o0YUoKnTVorRI/zzzDMMRjsTPF4ubnUm7yb3b/AK+7ZBRRRWhxhRRRQAV8z/8ABTf9sST9mb4Qx6PoNwsfjfxisltprjk6dCMCa7I/2AwCZ6uy9QDX0X4k8RWXhDw9fatqVxHZ6dplvJdXU8hwkMSKWdifQKCa/D/9pX9pC+/ag+OOueNrwyRwag/kaXbOf+PGxjJEMeOxIJdsdXdvavgPELiZ5VgPZUXarVul5LrL9F5u/Q/bvA7w9XEecvFYuN8Nh7SkntKT+CHpo5S8lZ/Ejlb7wTpnjPR4dFvLGPULeRsIJSS+89XD/eDkkksCDya8t+IX7JrWGq3C+G9cEsMRKrDqK5yR1xKgzjOcZUnGOa9q8Cz/AGHTdQ1h/wDlyjKQk9PMYY/TI/76rldW15rTT5GVv3jfKv1PFfzNh8dOVaUYvSNl83r+Ct95/eFL2kas+Ru0d/NvV/crfeeFad+zV4+8ReJ9J0bTdHh1PUNdv49NsIra9jJuZ5G2qo3lcZ5JJwAASSACa9h8Sf8ABFH9p7QvCt5q03w3eaOyTzGtbbVrO4u5B38uKOQlyPQcnsCa+s/+CPvwpj+J37Z8er3EQl0/4caJJfpkZUXtyTbw57ZES3JHuQa/Wqv2zgvg/D5nl/13FXTk2o200Wl3dPrc/njxX8bc04czqOVZdCnPljFz51Ju8teVWkre7Z7PfyP5K/HGk6p4C1250vXtN1HRdUs22T2d/bPbTwN1wyOAyn6isnS9H1TxhfR22k6bf6lcSMFSO1gaUk/8BFfuj/wW2+B8eheK/CvxItbdBFrAPh/ViF4aVQ0trIfcqJkyfRB2FfCzaj5Y+VtuORjjFfGcQSllGOqYKUL8uzvumrp2t9+u9z9i4J4kjxLktDNqXu86fNHflknaS+9XXdNPqfOfwr/Yr1K+1OO68af8S60hbLaaj5uJSP4ZGHCD1AJY/wCz1r74/wCCfX7ZLfsV/FmOO6fyfh3rskdrrtnGv7rTWACRX8Sj7uwYWQDrGM8lBXl/jZv7T0ex1qP/AJeEEdxjtIOM/jg/kK4jWL1UXzWAaMApKpGQ6Hrmvmst4oxccRTx1N2lB7LZPZrzT216Hp5lw7g87yyrgMdHmhUTjJdU11XZxesX5Jn9DNrdR3ttHNDIksMyh0dDuV1IyCD3BFSV8Nf8EUv2tH+JHwxv/hbrd40+ueBIkl0mSR90l5pLHbGMnkmB/wB0T/dMXrX3LX9Y5NmlLMcHTxtHaSv6Pqvk9D/Nfi7hnE8P5vXynF/FTdk+kovWMl5NNPy26BRRRXpnzYUUUUAfEf8AwW8/aOPw6+A2l+AbC48vUvH1wReBWwyadBtaX/v45jj91LivyzXVMV7B/wAFTvj+3xv/AG5fGE0U7SaZ4TdfDViM/KotyfPIHvcNLz3Cj0rw7wdCfEXijT7IfN9onVW9lzlv0Br+SvETPvrmcVql/cp+6vSO7+buz/TrwX4PhkPB2HVRWnUj7afe80mk/wDDHlj8j07xfL/wi3wu0uz+7LeSCWUepxuIP0JUfhXm2t6t5t7YwZ4aQOw9h/k12f7ROs+Xq+m227hIWlx/vNj/ANlryRtW+0eKoxniIY6+xP8AWvz7Iarlh/bS3lzSfzZ95leFc8FGrLepJt/N/wCSP1p/4IIeDVh+CnxC8VOmJ9c8Tf2ejY+9DaW0QXn08yab8c19518n/wDBE/RF0v8A4J5eFbrbtfWNQ1S/c/3i1/OoP/fKKPwr6wr+1OE8OqGTYamv5Iv71f8AU/zJ8Vcc8XxfmNZ9Kso/KD5F+ETw/wD4KO/CQ/Gb9i7x5pkMPnahY6edXsQPvfaLUidAPdthX/gRr8Tk1dbm3jlVvkkUOv0PNf0O3Nsl5bSQyKHjlUo6kcMCMEV/PP8AGDwPJ8Gfi74t8ISKyHwvrV3piBupijlYRH8Y9h/Gvyvxjy/lnQx8eqcH8tV+bP6Q+innPtqGNyWb+FxqRX+Jcsvu5Y/edh8MrmPxL4a1bR5G64ljz/CTxn8GVT+Nef6jK1vNNbzLtaNjG6nsRwRWn8HfEH2Lx5bxs3y3iPAfxG4fqopPjrpv9ieL/tC/LFqCeb7bxw39D/wKv51p4j2WPlR6TSkvXZ/fa5/VWHpKjmU8PLaaUl6rR/fa/wAi5+y5+0fefss/H3wz44gaVo/DN55WpRJ1u9NlwlwmO5CfOo/vRrX9Ami6za+I9GtNQsZ47qxvoUuLeaM5SaN1DKwPoQQfxr+aXU9SW11KOQ4Mc48qQHofTNfsp/wQ1/aR/wCFy/sfr4Uvbnz9a+GN1/Y0m45d7JgZLNz7CPMWfWA1/RXhDnjVSpllTaXvx9dpL8mfy99KTguMsJQ4ioL3qb9lU/wvWDfo7x/7eR9oUUUV+7H8TBXM/Gf4jW/wg+EPijxZdbfs/hvSbrU5AxwGEMTSY/Hbj8a6avk3/gt38S2+Gn/BNf4gNE/l3GuC00aM5xkT3MayD8YhJXHmOJ+r4WpX/li39yPc4Zyv+0s3wuXvarUhF+kpJP8AA/DW58a3OuX1xf3kzTXmoTPdXMjHl5ZGLuT9WYmuh+GXxMsfBHiCXVb5t/2G1keCIH5ppGwiqP8Avo/gK8ck8TmL5V+aQ9Bn9TXTfBj4VeKfj18QLPw74T0PUPE3iLUGxDaWke8qO7Mfuoi93YhQOpFfyLWyV4u9OSbc9LLd33XzP9WMdjqMMJKnUkoU1HVtpKMba67LT7j0T4l/F+1+IviK3vrUvGq2ccbxuMNG+WJH5t1ridG8Ref4hkfd3Y10f7Xn7KPj/wDYp+JVv4d8dafBY6pc2aXtrcWspms76JgNwSTA3MjZRhjhh3BUnyTw/r2y6kYt91DVR4deCjLDSi4uKtZ7owynOMLXwtCeBqKdJq8ZJ3TXe/5n9Gn/AASNsP7P/wCCb/wnXbt87SGuD7mSeWTP47s19HV4T/wTD0/+zP8Agnl8GY+fm8JWEvP+3Cr/APs1e7V/W2Vw5MFRh2jFfgj/ACy4sre1zzG1f5qtR/fOTCvxW/4LafDj/hV37eGp6pHGY7TxxpNpq6ED5TNGptZQPf8Acxsf9+v2pr86/wDg4q+DL678AvBvxCtYd03g3Vm0+8cD7trehV3H2E0UIH/XQ18p4i5X9eyOpFLWFpr5b/g2fpn0fOIllPGmH53aNdSpP/t5Xj/5PGK+Z+XGieLf7G1+yuw2Ps1wkp+gYE13P7Q/xO0HVdNex+1eXqmmzLIqMp+dH4OD0/utj0FeB6x4h8q0kKtlmG0fU8V6X+yv+yd4/wD28viVqPh7wXa6beapY2D6nf3GozNBawopVEQyKrYd2wqDGDtJJABI/mDD8LyxuMpSppuSvZLd7fha9z+/+IcfhsNOOZ4uqqdOim5Sei3SV/LdfM4XWdZW+06TYwbb8wIOelfWv/BDn9qT/hTn7c2j6PdXHlaP8TbRtBuQzYQXibpbRz/tFxJEP+u9fOf7RP7B3xg/ZheaTxn8PfFGi2cJ+bUreD7bp3/gRCXjXPoxU+1eQ+FfHF94H1jT9Y0m7VNS0W8h1KxmQ8xTwusiH8GUV9vlOHr5Rj6VecXFwknZpp22a+4+d4i+o8V5HiMDQqQqU60HFSjJSSlvF6dpWZ/WFRXH/s+fGCx/aB+BnhDxxppX7D4s0i21SNQc+X5sSuUPupJU+6muwr+n4SUoqUdmf5d16M6NSVGqrSi2muzWjQV+an/Bz744bw/+xv4J0pX2/wBreLUkcZ+8sVrOf/QnWv0rryj9o39i3wD+1l4s8F6l4+0n/hILfwLcXF5YabO2bGaeURjfNH/y02CPhSdvzHIPFefnGDnisHPD095aa+qv+B9PwNnWGyjPcPmeLTcKTcrLdtRfKle28ra9Nz8LP+CcH/BHf4lft33Frrt3HN4L+HTODJrl5CTLfqOq2kRIMh7bziMc8kjbX7o/sj/sS/Dv9iXwCug+A9DisTMq/btRmxLf6m4/jmlxlupwowq54UV6rZ2cOnWkVvbxRwQQII4441CpGoGAoA4AA4wKkrgyXhvCZcuaC5p9ZPf5dl/TZ9Bx54qZxxPN060vZ4dPSnF6eTk/tP10XRI8L/4KD/sKeHP2+vgHeeFdX8ux1q03XWg6uE3SaXdhcBvVo2+66fxL7hSP5tfjv8KPEn7NPxa8QeDvF+nSaT4i0KVra7gblWPVZEb+KN1IZWHBBBr+r6vjP/grd/wSb0f/AIKH+FtH1jSWtNI+IXh2aOOC+cbU1GxMgMtrMRycKWaNj91sjgOSPO4q4Zjj4/WKK/eR/wDJl29V0+4+q8HPFSXD1f8AszMZf7LN3T/59yfVf3X9pdPi73+hv2PfCzeB/wBkr4X6NIpWTSvCelWjg9QyWcSn9Qa9GqGws49OsYbeJdsdvGsaAdgBgVNX11KHJBQXRWPxHGYh18ROu95Nv73cK89/aw+BFp+05+zb408BXmwJ4m0qa0hkYZEE+N0Mv1SVUb/gNehUUVacakHTmrppp+jDB4qrhq8MTQdpwakn2ad0/kz+T7xZBfeFPEV7perQSWepaNcS2l5byDDQzxsUdCPVWDD61+/v/BE79ipv2SP2QrHUNZs/s/jT4g+XrWrh1xJbRFf9Gtj3/dxtkg9Hkkrx349/8EXV+K3/AAV60P4jfYoW+F+rRf8ACS+IYTja+qW7Kv2fb3W4YxSt6hZ/bP6TAYFfA8JcKPAYqrXrLWLcY+nf5rT7z+ivGLxap59lGEy/AS0qRVSql0ktFTfpJNv0ixHRZUZWUMrDBBGQRXzr+0X/AMEnvgD+1AZ7jxH8O9HtNWnyTqujKdLvdx/iLw7RIf8AroGHtX0XRX3lfD0q0eStFSXZq5/PuXZrjcBV9vgasqcu8ZOL/Bo8w/Y9/Zc0z9jP4D6X8O9D1jWta0PQ5p20+TVHSS4gillaXySyKoZVZ2wcA4IHavT6KKunTjTgoQVktEc+MxdbFV54mu+ac2233b1b+bP/2QAAAAhAAQgkAAAAGAAAAAIQwNsBAAAAAwAAAAAAAAAAAAAAAAAAABtAAEA0AAAAKAAAAAEAAAACAAAAAAAAvwAAAL8AAABDAAAAQwMAAAAAAAAAgAAAAAAAgAAhAAAACAAAAGIAAAAMAAAAAQAAABUAAAAMAAAABAAAABUAAAAMAAAABAAAAFEAAAB4gAAAAAAAAAAAAAB/AAAAfwAAAAAAAAAAAAAAAAAAAAAAAACAAAAAgAAAAFAAAAAoAAAAeAAAAACAAAAAAAAAIADMAIAAAACAAAAAKAAAAIAAAACAAAAAAQAQAAAAAAAAAAAAAAAAAAAAAAAAAAAAAAAAAP9//3//f/9//3//f/9//3//f/9//3//f/9//3//f/9//3//f/9//3//f/9//3//f/9//3//f/9//3//f/9//3//f/9//3//f/9//3//f/9//3//f/9//3//f/9//3//f/9//3//f/9//3//f/9//3//f/9//3//f/9//3//f/9//3//f/9//3//f/9//3//f/9//3//f/9//3//f/9//3//f/9//3//f/9//n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X/Vav5//3//f/9//3//f/9//3//f/9//3//f/9//3//f/9//3//f/9//3//f/9//3//f/9//3//f/9//3//f/9//3//f/9//3//f/9//3//f/9//3//f/9//3//f/9//3//f/9//3//f/9//3//f/9//3//f/9//3//f/9//3//f/9//3//f/9//3//f/9//3//f/9//3//f/9//3//f/9//3//f/9//3//f/9//3//f/9//397fxh3/3//f/9//3//f/9//3//f/9//3//f/9//3//f/9//3//f/9//3//f/9//3//f/9//3//f/9//3//f/9//3//f/9//3/ef7Ru5kA5f95//3//f/9//3//f/9//3//f/9//3//f/9//3//f/9//3//f/9//3//f/9//3//f/9//3//f/9//3//f/9//3//f/9//3//f/9//3//f/9//3//f/9//3//f/9//3//f/9//3//f/9//3//f/9//3//f/9//3//f/9//3//f/9//3//f/9//3//f/9//3//f/9//3//f/9//3//f/9//3//f/9//3//f/9//3//f71/alHvYf9//3//f/9//3//f/9//3//f/9//3//f/9//3//f/9//3//f/9//3//f/9//3//f/9//3//f/9//3//f/9//3//f/9/3X8HTWJEi2H/f/9//3//f/9//3//f/9//3//f/9//3//f/9//3//f/9//3//f/9//3//f/9//3//f/9//3//f/9//3//f/9//3//f/9//3//f/9//3//f/9//3//f/9//3//f/9//3//f/9//3//f/9//397f95//n//f/9//3//f/9//3//f/9//3//f/9//3//f/9//3//f/9//3//f/9//3//f/9//3//f/9//3//f/9/3n/OXWFASFndf/9//3//f/9//3//f/9//3//f/9//3//f/9//3//f/9//3//f/9//3//f/9//3//f/9//3//f/9//3//f/9//3/+f5N6YkxBUIRQ937/f/9//3//f/9//3//f/9//3//f/9//3//f/9//3//f/9//3//f/9//3//f/9//3//f/9//3//f/9//3//f/9//3//f/9//3//f/9//3//f/9//3//f/9//3//f/9//3//f/9//3//f99/rVmTctx//n//f/9//3//f/9//3//f/9//3//f/9//3//f/9//3//f/9//3//f/9//3//f/9//3//f/9//3/ff1Jyg0hBTOVUvX//f/9//3//f/9//3//f/9//3//f/9//3//f/9//3//f/9//3//f/9//3//f/9//3//f/9//3//f/9//3//f/9/vX8oXUBUYWBBUIxhvn//f/9//3//f/9//3//f/9//3//f/9//3//f/9//3//f/9//3//f/9//3//f/9//3//f/9//3//f/9//3//f/9//3//f/9//3//f/9//3//f/9//3//f/9//3//f/9//3//f/9//3/ff0pdhEisYVl/3n//f/9//3//f/9//3//f/9//3//f/9//3//f/9//3//f/9//3//f/9//3//f/9//3//f95/935iSEBQQVRiTFp//3//f/9//3//f/9//3//f/9//3//f/9//3//f/9//3//f/9//3//f/9//3//f/9//3//f/9//3//f/9//3/+f9R6YUxAXEBcYViDTNZ+/n//f/9//3//f/9//3//f/9//3//f/9//3//f/9//3//f/9//3//f/9//3//f/9//3//f/9//3//f/9//3//f/9//3//f/9//3//f/9//3//f/9//3//f/9//3//f/9//3//f/9/3n+tbUJMYkjnULV6vX//f/9//3//f/9//3//f/9//3//f/9//3//f/9//3//f/9//3//f/9//3//f/9//385f8VMYVRAWEFcQkw5f/5//3//f/9//3//f/9//3//f/9//3//f/9//3//f/9//3//f/9//3//f/9//3//f/9//3//f/9//3//f/9//n9pWWBUYGBgYGFcYlRKXf5//3//f/9//3//f/9//3//f/9//3//f/9//3//f/9//3//f/9//3//f/9//3//f/9//3//f/9//3//f/9//3//f/9//3//f/9//3//f/9//3//f/9//3//f/9//3//f/9//3//f/5/L3ZhUCBQQlBjTKxlWn//f/9//3//f/9//3//f/9//3//f/9//3//f/9//3//f/9//3//f/9//3//f5t/B1VhUEBYQFwgWEJMk3L/f/9//3//f/9//3//f/9//3//f/9//3//f/9//3//f/9//3//f/9//3//f/9//3//f/9//3//f/9//3//fxd/g0xgWGBgQFxhYEFYg1C1ev5//3//f/9//3//f/9//3//f/9//3//f/9//3//f/9//3//f/9//3//f/9//3//f/9//3//f/9//3//f/9//3//f/9//3//f/9//3//f/9//3//f/9//3//f/9//3//f/9//3/+f3J6YUxBWEFYQVhiUAdV1n7ef/9//3//f/9//3//f/9//3//f/9//3//f/9//3//f/9//3//f/9/3X+LXWJQQFxhYEBcQFxhUFFu/n//f/9//3//f/9//3//f/9//3//f/9//3//f/9//3//f/9//3//f/9//3//f/9//3//f/9//3//f/9//n/NbWFUYGBgYIBkYGCBZGFUSV28f/9//3//f/9//3//f/9//3//f/9//3//f/9//3//f/9//3//f/9//3//f/9//3//f/9//3//f/9//3//f/9//3//f/9//3//f/9//3//f/9//3//f/9//3//f/9//3//f/9//3+0foJMQVghXEBYYFhAVIJQzWV7f95//3//f/9//3//f/9//3//f/9//3//f/5//3//f/9//3/ef+5tYlBAWGBgIFxBYEBcYVDNYf5//n//f/9//3//f/9//3//f/9//3//f/9//3//f/9//3//f/9//3//f/9//3//f/9//3//f/9//3/+f5t/pFCCYGBgYGRgZGBkYGRhXGJMs37ef/9//3//f/9//3//f/9//3//f/9//3//f/9//3//f/9//3//f/9//3//f/9//3//f/9//3//f/9//3//f/9//3//f/9//3//f/9//3//f/9//3//f/9//3//f/9//3//f/9/F3+DTGJYQFxAYEBgQFxgWKNUB1X2ft5//3//f/9//3//f/9//3//f/9//3//f/9//3//f95/lHqDVEBYYWBAYGFgYWBhYEFQi13ef/9//3//f/9//3//f/9//3//f/9//3//f/9//3//f/9//3//f/9//3//f/9//3//f/9//3//f/9//n+SdoJUgWSBaGBkYGRgZGBkYWBhWChdvH//f/9//3//f/9//3//f/9//3//f/9//3//f/9//3//f/9//3//f/9//3//f/9//3//f/9//3//f/9//3//f/9//3//f/9//3//f/9//3//f/9//3//f/9//3//f/9//3//fzh/pExhVGFcQFxAXEBcYFxAWEBUg1DucXt//3//f/9//3//f/9//3//f/9//3//f/9//n/3fqRUQFhgYGBgQFxAXGFkQGBiWChR3n/+f/9//3//f/9//3//f/9//3//f/9//3//f/9//3//f/9//3//f/9//3//f/9//3//f/9//3//f7x/aV1gWGBoYGiBbEBggGRgZIFkYGBhUJN2/n//f/9//3//f/9//3//f/9//3//f/9//3//f/9//3//f/9//3//f/9/nH84fzlz/3//f/9//3//f/9//3//f/9//3//f/9//3//f/9//3//f/9//3//f/9//3//f/9//396f+VQYVhgYEBgYGBhYGBgYGBgYGFgYlRJXfZ+/n/+f/9//3//f/9//3//f/9//3/+f1l/B11BWIFkYGCBZEBcYGBgYGFoYVgHUb1//3//f/9//3//f/9//3//f/9//3//f/9//3//f/9//3//f/9//3//f/9//3//f/9//3//f/9//n84f6NQgWRgaIFsgWxgZGBkgWxgaIFoYFgnWZp//3//f/9//3//f/9//3//f/9//3//f/9//3//f/9/3n/+f7x/F3vvYShRpTzVav9//3//f/9//3//f/9//3//f/9//3//f/9//3//f/9//3//f/9//3//f/9//3//f/9/m39IWWBUQGRAYEBgQFxAYGBgYGBAXGFgYVikVA9ym3/+f/9//3//f/9//3//f/9/m39pXUFQgmRgYGBgQFxgXGBkYGRgaGFcxUy8f/5//3//f/9//3//f/9//3//f/9//3//f/9//3//f/9//3//f/9//3//f/9//n//f/9//3//f/5/L3aCWIFkgGxgaIFsYGRgZGBoYGhgZIFgYVByft5//3//f/9//3//f/9//3//f/9//3//f/9/3n97f/Z+rWnlVGFIYkxCSKREen/+f/9//3//f/9//3//f/9//3//f/9//3//f/9//3//f/9//3//f/9//3//f/9//3//f91/il2BXEBkYWRhZEFkQGCBZGBgYGRgZGFkYVyCVEhZOH/ef/9//3//f/9//3/df+5tYlCCYGBkgWRgXGBgQFxgZGBoYWhhXMVQm3//f/9//3//f/9//3//f/9//3//f/9//3//f/9//3//f/9//3//f/9//3//f/9//3//f/9//3+9fyhhgVyhbIBsoXBgaKFsYGRgaGBogGyBZGFgxVi9f/9//3//f/9//3//f/9//3//f95/m3/Ves1h5lBiSGFQYVhhYGFcY1RKXf1//n//f/9//3//f/9//3//f/9//3//f/9//3//f/9//3//f/9//3//f/9//3//f/9//3/efzBuYVRgZGBkYWRAZEBkQGBgYGBkYGRgZGBkgGCBXKNUL3a8f/9//3//f95/UXZiUIJgYGCBaGBcYFxAXGBgQGRhaGBkgVyjSFl/3n//f/9//3//f/9//3//f/9//3//f/9//3//f/9//3//f/9//3//f/9//3//f/9//3//f/9/OH+CVKFogGyAbIBsgWxgbGBsQGSAaIBogGhhaGJYMXLff/9//3//f/9/3n/ef3p/s35qZcVYYVBhVGBYgVxgXGFgYWBiXEJIdHr+f/9//3//f/9//3//f/9//3//f/9//3//f/9//3//f/9//3//f/9//3//f/9//3//f/9//3+TdqJYgGSBZGBkYWxgaGBkYGBgZGBkgWiAaIBogGShZGFUamE4f/5/3X/UfqRUgmBgZKFsYGSAYGBcYGBgYGBoYWiBbIFco0w4f/9//3//f/9//3//f/9//3//f/9//3//f/9//3//f/9//3//f/9//3//f/9//3//f/9//3/+f1BygVyAbKBwgGyhbIBsgXBgbGBogGjAcGBogWxhYOZUWn/df/5/3X96f7R6il3ETGFMglxhYGFkYGSBaGBkgGRgYGFoYVyFTDp//3//f/9//3//f/9//3//f/9//3//f/9//3//f/9//3//f/9//3//f/9//3//f/9//3//f/5/F3+CVIBkYGRgaEBsYGxgaGBkQGBgZGBgYGhgaGBoYGiCaIJcxFgvehZ/xFyCXGBkgWyAaIBkYGBgYGBgYGRgZIFsgGyBZIJMOH/ef/9//3//f/9//3//f/9//3//f/9//3//f/9//3//f/9//3//f/9//3//f/9//3//f/9/vH9pXYBgoXCAcKBwgGygbIBsgGxgaGBoYGiAbIBsgWhgUO11WH9xekhhw1hATGFUgVyCZGBkYGhgaIFsYGRgZGBkgGRgZGFYKVXef/5//3//f/9//3//f/9//3//f/9//3//f/9//3//f/9//3//f/9//3//f/9//3//f/9//3//f3p/o1hgZIBoYGhgbGBsgWxgaGBkYGBgZIFogGhgaIFwYGyBaIFkolyBWIFggWihcIBsYGhgYIBkYGCAZGBkgWiAbIFwgWSjUPd+/3//f/9//3//f/9//3//f/9//3//f/9//3//f/9//3//f/9//3//f/9//3//f/9//3/+f1l/xFShaKBwoHSgcKBwoGygcKBwgGxgZIBooWyAbKFsoWSBWIJUgVSBXIBkomiBaIFsYWyBbGBoYGhgaGBkYGSAaIBkYWRAUFJy/n//f/9//3//f/9//3//f/9//3//f/9//3//f/9//3//f/9//3//f/9//3//f/9//3//f/9//3+8f+VcgWSAZIBoYGiAbGBsgWxgaGBoYGRgZGBkgWyAbIBsgGyAbIBkgGSAaIBsYGxgaEBggGhgZGBkYGRgZGBkgGyAcKFoglDVfv5//3//f/9//3//f/9//3//f/9//3//f/9//3//f/9//3//f/9//3//f/9//3//f/9//39xfoJcoWygdIB0oHSgcKBwgHCgcIBsgGiAZIBogWyAbIBoYGiAZIFogGiAbGBogWxhaGFsYGSAaEBgYGRAYGBkYGSBaEBgg1Q5f/5//3//f/9//3//f/9//3//f/9//3//f/9//3//f/9//3//f/9//3//f/9//3//f/9//3//f/9/3X+LbYFgoGiAaKBsgGyAbIBsoWyAbIBsQGSAaIBogGiAbKBwgGygcIBwoHCgcGBoYGiAbIBogGhgZIFoYGSAaIBsoXShaIJUtH7/f/9//3//f/9//3//f/9//3//f/9//3//f/9//3//f/9//3//f/9//3//f/9//3//f/5/immBZMF0oHSgeIB0oHSgdKB0oHChdIBowGyAZKFwoXCAcIBwonShcIFsgWyBbGBogWxgZGBkYGBgZGBgYWSBaIFsgWhhXChh3X//f/9//3//f/9//3//f/9//3//f/9//3//f/9//3//f/9//3//f/9//3//f/9//3//f/9//3//f/5/D3qCXIBogGyAbIBwgGyAcIBsoHCAbIBoYGRgZGBkoGyAaKBwgGyhcIBsgGhgaGBogGyhcGBogGhgZIBoYGihcIBwomyBUJN+3n//f/9//3//f/9//3//f/9//3//f/9//3//f/9//3//f/9//3//f/9//3//f/9//3+7f8RcoXCgdKB4oHSheIB0oHiAdKB0oHCgbABtAG2AZKFwgXChcIBsgGyAaIBoQGRgZGBkgGRgYIBkYGCAZGBggWiAaIFkYVBRdv5//3//f/9//3//f/9//3//f/9//3//f/9//3//f/9//3//f/9//3//f/9//3//f/9//3//f/9//3/+f7V+g1iibIBwgHCAcKFwgHCgcIBwoXChcIFsgGiAaIBkgGyAbKFwoHCAbIBogGygcKF0gHCAbIBogGiAaIBsgXChdKFsglSSfv9//3//f/9//3//f/9//3//f/9//3//f/9//3//f/9//3//f/9//3//f/9//3//f/9/F3+iYIB0wXigeMF4oHigeKB4oHigdMF0oGxBdUBxoGihbIBsgGyAaGBogWhgaIBsgGiAaIBooGiAZIBkgGSAaIBooXCBYKRMOH//f/9//3//f/9//3//f/9//3//f/9//3//f/9//3//f/9//3//f/9//3//f/9//3//f/9//3//f/9//n85f8RYgWigdGBwgXSAcKBwgGygcIBwoXShcKBsgGSgbGBkgWyAbIBsYGiAbIBwoXSAcKF0gGyAaGBogGxgbKFwoHTCcIFUcn7ef/9//3//f/9//3//f/9//3//f/9//3//f/9//3//f/9//3//f/9//3//f/9//3/efy9ygWSheKB4wHigdMB4oHTAeKB0oHigdMBwYHWBdcBogGiAaIBogGiAbGBogGyAbKBwgGygcKBsgGhgZGBogGygbIBsYFhJVd5//3//f/9//3//f/9//3//f/9//3//f/9//3//f/9//3//f/9//3//f/9//3//f/9//3//f/9//3//f/9/vH8oYaFogHCheIF0oHSgcKB0oHShdIB0wXSgcMBsInWgbIBogGigbKBwoHChdKB0oHTAdKBwgGiAbIBsgHCAcMB4wXCBXC96/n//f/9//3//f/9//3//f/9//3//f/9//3//f/9//3//f/9//3//f/9//3//f/9/3X9pYaFswHzAeMB4wHjAdMB4wHjAeKB4wHjgcKF5gHEgbaBk4GwBcaBsgXChdIBwoXSgdKB0oHCgcIBogGxgaKF0gHCBbGFUk3b/f/9//3//f/9//3//f/9//3//f/9//3//f/9//3//f/9//3//f/9//3//f/9//3//f/9//3//f/9//3//f91/zGmBYKF0gHShdIBwoHSgcKB0gHSheKB0oHTAcIR9AHHAZKBkIXXheMB0oHTAeKB0wHSgcIBsgGyAbIBsoHSgdMF0gVwOdt1//3//f/9//3//f/9//3//f/9//3//f/9//3//f/9//3//f/9//3//f/9//3//f1l/5FjBcMF8oHjAeMB4wHigeMB4oHjAfKB0AHnCeaBxgHVgdYJ5Y32AbKF0oXShdIB0oHSgcKB0gGyAbGBogHCAcKFwYGSjVHt//3//f/9//3//f/9//3//f/9//3//f/9//3//f/9//3//f/9//3//f/9//3//f/9//3//f/9//3//f/9//3//f3F2omChdKF0oHTAdKB0wHSgdKB4oHigeMB0wHSDfaN9IGlAcaJ9Yn3AdMB4oHjBfKB0wXSAcKFwgGygcKB0wHjAdKFk7XX+f/9//3//f/9//3//f/9//3//f/9//3//f/9//3//f/9//3//f/9//3//f/9//n/UfqJc4njAfOF8wHzAfMB8wHzAfMB8wHjAeEF9433AdcF9wX3jfUB5wHSheMF4oHSgdKB0wHigdKFwgGyBcIFwoHShcIFcamX/f/9//3//f/9//3//f/9//3//f/9//3//f/9//3//f/9//3//f/9//3//f/9//3//f/9//3//f/9//3//f/9//384f6JcwnSgdKB4oHSgdKB4oHigeKB4oHTAeKB0QX3jfcB1oHXifWF94HDAdKB4wHjAeKB0oHSAcKBwgHCgdMB44XiAYO113X//f/9//3//f/9//3//f/9//3//f/9//3//f/9//3//f/9//3//f/9//3//f/5/DXrBaMF4wHzAfMB8wHzAfKB8wHzAfMB8wHRifcF9AX7geeF9oX0AccB4oHigeKB4oHSgeKB4oHSAbIBsgGyhdKB0oWyBULR+3n//f/9//3//f/9//3//f/9//3//f/9//3//f/9//3//f/9//3//f/9//3//f/9//3//f/9//3//f/9//3//f/9/vH8mZaFswXigeMF8oHjBfKB8wHygdMF8wHjAeCB94n3gfeB94X2ifeBw4HigeMB8wHjBfKB0oHSgcKB0oHThfMF4oWSrcf5//3//f/9//3//f/9//3//f/9//3//f/9//3//f/9//3//f/9//3//f/9//3/df2hpoGzhfMB84XzAfOB8wHzBfMB8wHzAeAB5gn3hfeB9AX7hfaJ94HTgfKB4wHygeMF4oXjBfKB0oHCAbKFwoXTBeIBgBVWbf/9//3//f/9//3//f/9//3//f/9//3//f/9//3//f/9//3//f/9//3//f/9//3//f/9//3//f/9//3//f/9//3//f/1/y3GhZMF0wHigfKB8oHzAfMB4wHjAeMF4wHgAecF94H3gfeF9on3gdMB4wXzAfMB8wHzAdKBwoHSAdKF4wHzhfIFkim3df/9//3//f/9//3//f/9//3//f/9//3//f/9//3//f/9//3//f/9//3//f/9/mn/DYMB04XzhfMB84HzAfMB8wHzAfMB84HgAdcJ9wX3AfcB94X1AfeB4oHjAfKB4wHigdMF4oHigeIBsoGygcMF0oHCAXA5q/n//f/9//3//f/9//3//f/9//3//f/9//3//f/9//3//f/9//3//f/9//3//f/9//3//f/9//3//f/9//3//f/9//3/9f7J+wlzieKB8wXzBfMB8wHzAfOB8wXzBfMF84HTifeB9AH7AfcN94HTgfMB8wHzAfOF8wHjAdKBwoXigeOF84XzCbEdl3X//f/9//3//f/9//3//f/9//3//f/9//3//f/9//3//f/9//3//f/9//3//fxZ/wWDheOF8wHzhfMB84XzAfOF8wHzgfOB4QHnCfeF9wH3hfcJ9AH3geMB8wHjAfMB8wXjAeMF8oHSgcKBwwXjBdKFwgVRYf/5//3//f/9//3//f/9//3//f/9//3//f/9//3//f/9//3//f/9//3//f/9//3//f/9//3//f/9//3//f/9//3//f/9//39Yf+RcwnDBfMB8wHzAfOB8wHzAfMB8wHzAfOB4gH3hfeB94X3CfSB5wHjAfMB84HzAfMB8oHDBdKB0oHjAfOF8oGwmZd1//3//f/9//3//f/9//3//f/9//3//f/9//3//f/9//3//f/9//3//f/9/3X9PcsFk4nzhfOB8wHzhfMB84HzAfOF8wHzgeGB94X3AfeF9wH2hfeB4wHzAfMB8oHzAfMB44XjAdKBwgHCheMB4wXSBZCddvH//f/9//3//f/9//3//f/9//3//f/9//3//f/9//3//f/9//3//f/9//3//f/9//3//f/9//3//f/9//3//f/9//3//f/9/vH9IYcJs4nzBfOB84HzgfOB8wHzBfMB84HzgeIB94X3hfeB94n0geeB8wHzgfMB84HzAfMF0oXDBdMB44XzhfMFwBWW9f/9//3//f/9//3//f/9//3//f/9//3//f/9//3//f/9//3//f/9//3//f9x/qmnibOJ8An3hfOF84HzgfOB84XzhfOF84HihfeB94X3AfeJ9YH3gfMB84XzAfMB8wHzgfMB4wHSgcKB0wXjBfMF0glhRdv5//3//f/9//3//f/9//3//f/9//3//f/9//3//f/9//3//f/9//3//f/9//3//f/9//3//f/9//3//f/9//3//f/9//3//f91/UHahZMF8wHzhfMB84HzAfOB8wHzAfMB84HggeeJ94H3hfcF9QH3gfOF8wHzgfMB84XygdMF0oHTAeMB84XygcARhe3//f/9//3//f/9//3//f/9//3//f/9//3//f/9//3//f/9//3//f/9//39ZfyVh4mwCfeF84XzAfOB84HzgfOB84XzhfAB9oH3gfeB9wX2ifSB54HzgfMB8wXzAfMB8wHzAeKB0oHSgdMF8oHjCcMRUWX/+f/9//3//f/9//3//f/9//3//f/9//3//f/9//3//f/9//3//f/9//3//f/9//3//f/9//3//f/9//3//f/9//3//f/9//3//f1h/42SheOJ8wHzhfOF84XzgfOF8wHzhfOB8IHnCfQF+4H3ifWB9AH3hfOF84HzhfOB84XjAcMF0wHThfOF84njDXJt//3//f/9//3//f/9//3//f/9//3//f/9//3//f/9//3//f/9//3//f/5/Fn/DXAN5An0CfeF84XzgfOF84HwBfeB8AX0AfcJ94H3hfeF9on3geAB94HzhfMB84XzAfOF8wHjBeKB0wHzAfOJ8gGDtad1//3//f/9//3//f/9//3//f/9//3//f/9//3//f/9//3//f/9//3//f/9//3//f/9//3//f/9//3//f/9//3//f/9//3//f/9//3+8f0dt4njhfOB8wXzhfMB84HzAfOF84HwAfeB0on3hfeB94X2BfeB44XzBfOF84HzhfMF4wXTAcMB04XwCfcJ4olxZf/9//3//f/9//3//f/9//3//f/9//3//f/9//3//f/9//3//f/9//3/+f1B+wmgDeQJ94XzhfOF84XzhfOF84HwBfeB8QX3BfeB94H3ifUB9AH3AfOB8wHzgfMB84HzAfMF8oHTAeMB84HzCdIFY9X7/f/9//3//f/9//3//f/9//3//f/9//3//f/9//3//f/9//3//f/9//3//f/9//3//f/9//3//f/9//3//f/9//3//f/9//3//f/9/3X9PfqFo4nzgfOF84XzhfOB84XzhfOF84HwAfWF94n3gfQJ+oX0AfeF84nzhfAF94HwCfcB04XTAdOJ84nwDfaFcOH//f/9//3//f/9//3//f/9//3//f/9//3//f/9//3//f/9//3//f/9/3X+qccJwA30CfQJ94XwCfeF8AX3hfAF9AX0BfWJ94n3gfeF9wX0gfeB84HzgfOF84HzgfOB84XzAeKB4wHjgfOF8oWgnYdx//3//f/9//3//f/9//3//f/9//3//f/9//3//f/9//3//f/9//3//f/9//3//f/9//3//f/9//3//f/9//3//f/9//3//f/9//3//f/9/F3/kYOFwAX3hfOF84XzhfOF84XzgfAF94HxBfcF94X3hfcJ9AH0BfeF84XzhfAF94XzAdMBwwHThfOJ843yhXLN2/3//f/9//3//f/9//3//f/9//3//f/9//3//f/9//3//f/9//3//f5p/BWXjeOJ8An3hfAJ94XwBfeF84XzhfAF9AHmjfeB94H3hfYF94HjhfOB84XzgfOF84HzhfMB4wHjAdOF8wHzheIFYcXref/9//3//f/9//3//f/9//3//f/9//3//f/9//3//f/9//3//f/9//3//f/9//3//f/9//3//f/9//3//f/9//3//f/9//3//f/9//3//f91/qm3ibAJ9AX0BfQJ94XwCfeF84XzhfAJ9AHnifeF9An7ifUF9AX0CfeF8AX0BfQJ9wHThdMF0An3ifAR9oWBxcv5//3//f/9//3//f/9//3//f/9//3//f/9//3//f/9//3//f/9//n83f+NkA30CfQF9An0CfQJ9AX0CfQF9An0BfSB5w33hfeB9431AfQF94XwCfeB84XzgfAF94XzBeKB04XzhfOF8wXDlWFl//3//f/9//3//f/9//3//f/9//3//f/9//3//f/9//3//f/9//3//f/9//3//f/9//3//f/9//3//f/9//3//f/9//3//f/9//3//f/9//3/ef7N+wmACfeF8AX3hfAF94XwBfeF8AX3hfCF9gX3hfeF9431AfQF94XwCfQF9AX0CfeF4wHDhdOJ8An3jfMJk7Wndf/9//3//f/9//3//f/9//3//f/9//3//f/9//3//f/9//3//f91/kXriZAN9An0CfeJ8An0BfQF9AX0BfeJ8AX1AfeJ94H3hfaJ9IH3gfAJ94HzhfOF84XzhfOF8wHjAeOB84XzBfKFk7mndf/9//3//f/9//3//f/9//3//f/9//3//f/9//3//f/9//3//f/9//3//f/9//3//f/9//3//f/9//3//f/9//3//f/9//3//f/9//3//f/9//396f0Zp4nQjfQF9An0BfQJ9AX0BfeF8An0BfWF94n0CfuJ9YX0BfQJ9An0CfQF9I33ifOF0wXQCfQN9JH3CaIpl3X//f/9//3//f/9//3//f/9//3//f/9//3//f/9//3//f/9//n/cf8ppA20CfSN9An0DfQJ9In0BfSJ9AX0DfQF9on3ifQF+4n2CfQB9AX0BfQF94XwCfeF8An3BeOF4wHjhfAJ943ijWBd//3//f/9//3//f/9//3//f/9//3//f/9//3//f/9//3//f/9//3//f/9//3//f/9//3//f/9//3//f/9//3//f/9//3//f/9//3//f/9//3//f/9/3n8NeuJsAn0BfQF9An0BfQJ9AX0CfQF9AX0geeN94X3ifYJ9IX0BfQJ9AX0ifQJ9An3hdOF04XgjfQN942wFWbx//n//f/9//3//f/9//3//f/9//3//f/9//3//f/9//3//f/5/eH8lYQJxI30CfQJ9An0jfQF9In0BfQJ9An0BfcJ94n3hfcN9IX0BfeF8AX3hfAF94XwCfeJ84XjAdOF84XwCfaFgi2nef/9//3//f/9//3//f/9//3//f/9//3//f/9//3//f/9//3//f/9//3//f/9//3//f/9//3//f/9//3//f/9//3//f/9//3//f/9//3//f/9//3//f/9/N3/kZAN5An0CfQJ9In0CfSJ9An0ifQJ9IX2jfeJ94n3DfSF5In0CfSJ9In0jfQN9AnnhdAJ5I30jfeNw5Fx5f/9//3//f/9//3//f/9//3//f/9//3//f/9//3//f/9//3/9f/R+4mBEeSJ9I30DfSN9An0ifSJ9In0ifSN9In0DfuF9432CfSF9An0CfQF9In0BfQJ9An0CfcF44HgBfSJ94nSjWPZ+/3//f/9//3//f/9//3//f/9//3//f/9//3//f/9//3//f/9//3//f/9//3//f/9//3//f/9//3//f/9//3//f/9//3//f/9//3//f/9//3//f/9//3//f7x/q23icCN9An0CfQJ9I30CfSJ9An0ifQF9Yn3ifQJ+w31BeSF9In0BfSJ9An0jfeJ44nThdCN9I30DdaJc9n7df/9//3//f/9//3//f/9//3//f/9//3//f/9//3//f/9/3X8tfuJsI3kjfQN9I30DfSN9An0ifSF9In0BfYJ94n3ifcN9Yn0BfQJ9AX0CfQF9An3hfAN9wXjheOB4An0CfcJkamG9f/9//3//f/9//3//f/9//3//f/9//3//f/9//3//f/9//3//f/9//3//f/9//3//f/9//3//f/9//3//f/9//3//f/9//3//f/9//3//f/9//3//f/9//3/+f/V+42gDfSN9An0jfSJ9I30CfSN9In0jfSF9430CfuN9YXlCfSN9In0ifSN9I30DfeJ0AnkjfSN9JHmiYHJ+/n//f/9//3//f/9//3//f/9//3//f/9//3//f/9//3//f7t/iHECdUR9In0jfSN9JH0jfSN9In0jfSJ9IX2jfeJ94n3EfSF9In0CfQJ9An0ifQJ9I30CfeJ44XQCfSJ94nShWNV+3n//f/9//3//f/9//3//f/9//3//f/9//3//f/9//3//f/9//3//f/9//3//f/9//3//f/9//3//f/9//3//f/9//3//f/9//3//f/9//3//f/9//3//f/9//n/cf2dtA3UDfSN9An0jfQJ9I30CfSN9A30ifaF9An7jfaJ9IX0jfSJ9I30DfSR9A30CeeF0I3kifUR9o2TNcd1//3//f/9//3//f/9//3//f/9//3//f/9//3//f/9//384fwNlA30jfSN9I30jfQN9I30ifSN9In0ifUB9w33ifeN9Qn0ifQF9In0BfSJ9In0ifQJ9An3heAJ9AX0jfcBoaGmbf/9//3//f/9//3//f/9//3//f/9//3//f/9//3//f/9//3//f/9//3//f/9//3//f/9//3//f/9//3//f/9//3//f/9//3//f/9//3//f/9//3//f/9//3//f/9/3X+yfuJkRH0jfSN9I30jfSJ9I30jfSR9In2BfeJ9A37DfUJ9In0jfSN9JH0jfUR9AnkCdSJ5RH0kfeRwJ2Hdf/9//3//f/9//3//f/9//3//f/9//3//f/9//3//f/9/knriaCN9RH0jfUR9I30kfSN9I30jfUN9In2BfeN9A37DfSF9In0ifSJ9I30ifSN9In0jfeF44ngjfQJ9AnnCYJJ+/n//f/9//3//f/9//3//f/9//3//f/9//3//f/9//3//f/9//3//f/9//3//f/9//3//f/9//3//f/9//3//f/9//3//f/9//3//f/9//3//f/9//3//f/9//3//f/9/mn+IaeNwI30jfSN9In1DfSJ9Q30jfSN9In3kfeJ9431CfSN9I30jfSN9JH0jfQN9AnUjeSN9JH0DeeNcWX//f/9//3//f/9//3//f/9//3//f/9//3//f/9//3+8f8ppAm1EfSN9RH0jfSR9I30kfSN9I30ifUJ9on3jfeN9gn0heSN9A30kfSN9I30CfSJ9An3heAJ5I30DfcJsJ128f/9//3//f/9//3//f/9//3//f/9//3//f/9//3//f/9//3//f/9//3//f/9//3//f/9//3//f/9//3//f/9//3//f/9//3//f/9//3//f/9//3//f/9//3//f/9//3//f/5/sn4EaQN9RH1DfUR9In1kfSN9Q30jfUN9hH0DfuJ9g31DfUR9I31EfSN9RH0jfSN5I3llfSN9RX2hXLN63n//f/9//3//f/9//3//f/9//3//f/9//3//f/5/V38EYUR5RH1EfUR9RH0jfUR9JH1EfUN9Q31CfeR9433EfWJ5Q30jfSR9JH0kfSN9I30CfQN94ngjfQN5JH2iYNR+3n//f/9//3//f/9//3//f/9//3//f/9//3//f/9//3//f/9//3//f/9//3//f/9//3//f/9//3//f/9//3//f/9//3//f/9//3//f/9//3//f/9//3//f/9//3//f/9//3/+f7t/aHEDeSN9RH0ifUN9I31EfSN9Q31DfWJ9430DfqN9Y30kfUV9I31EfUN9RH0CdSN1Q3lDfUN9wWTsad1//3//f/9//3//f/9//3//f/9//3//f/9//3/+f09+A21EfUR9RH1FfUN9RH0jfUR9Q31DfUJ9g33kfeR9gn1CfSJ9I30jfSN9I30jfSJ9In0CeQN9I31FfaJoaGm7f/9//3//f/9//3//f/9//3//f/9//3//f/9//3//f/9//3//f/9//3//f/9//3//f/9//3//f/9//3//f/9//3//f/9//3//f/9//3//f/9//3//f/9//3//f/9//3//f/9//3/9f9R+5GhEfSN9RH1EfSR9I31EfUR9RH1CeeR9BH7kfWJ5RH1FfUR9RH1kfUR9RHkCdWR9Y31EfQJtR12bf/9//3//f/9//3//f/9//3//f/9//3//f/9/u3+IcQN5ZX1EfWV9RX1EfUN9RH1DfUN9Q31jfcR9BX7kfWJ9Q30jfSN9RH0jfSN9I31DfSJ5In0jfSN9BHnDXLR+/n//f/9//3//f/9//3//f/9//3//f/9//3//f/9//3//f/9//3//f/9//3//f/9//3//f/9//3//f/9//3//f/9//3//f/9//3//f/9//3//f/9//3//f/9//3//f/9//3//f/9//3+7f8ttA3FDfSR9RH1EfSR9I31EfUN9ZH2DfeR9BH6CeUR9RX1EfUR9RH1kfSR5I3VEeUR9RH0keaJUF3/ef/9//3//f/9//3//f/9//3//f/9//3/+fzZ/42gkfUR9ZX1FfUV9Q31EfUN9RH1DfWN9YnnlfcR9o30ieUN9I30kfSN9Q30jfUN9An0CeQJ5Q30kfcJkq2Xdf/5//3//f/9//3//f/9//3//f/9//3//f/9//3//f/9//3//f/9//3//f/9//3//f/9//3//f/9//3//f/9//3//f/9//3//f/9//3//f/9//3//f/9//3//f/9//3//f/9//3//f/9//38WfyRtI31FfUR9RX1EfUR9RH1EfWR9Y33EfSV+w31kfUV9RX1EfWR9RH1lfSN5RHlFfWV9Zn3CYA52/3//f/9//3//f/9//3//f/9//3//f/5/3X8NcgNxZX1lfUR9ZX1EfWR9RH1kfUR9RH1CfaN95H3FfWJ9ZH0jfUR9I31EfSN9RH0jfSN9AnlEfUR9A3XkYDh//3//f/9//3//f/9//3//f/9//3//f/9//3//f/9//3//f/9//3//f/9//3//f/9//3//f/9//3//f/9//3//f/9//3//f/9//3//f/9//3//f/9//3//f/9//3//f/9//3//f/9//3//f/9//X8MegNtRX1EfUR9RH1EfUR9RH1kfUN9pH0EfuR9Y31lfUR9ZH1EfWV9RX1EfSR5Zn1EfWV94mgmYbt//3//f/9//3//f/9//3//f/9//3/df1d/JWVEeWR9ZH1DfUR9ZH1DfWR9RH1FfUR9Y33DfeN9g31DfUR9RH0kfUR9I31DfUN9I30CeSR9JH0keaFcLnbdf/9//3//f/9//3//f/9//3//f/9//3//f/9//3//f/9//3//f/9//3//f/9//3//f/9//3//f/9//3//f/9//3//f/9//3//f/9//3//f/9//3//f/9//3//f/9//3//f/9//3//f/9//3//f/5/eX9GaUV1RH1kfWR9ZX1EfWV9RH1lfWN9BX7lfYR9ZH1lfWV9ZX1kfWZ9RX0keUV9Zn1lfUV5wlgWf/5//3//f/9//3//f/9//3/+f/9/3H8ufgRtZn1FfUR9I31lfUR9ZX1lfWZ9Rn1mfWR9BX7DfWN9RH1FfUR9RH1EfWR9Q31DfSN9I31FfUV942xHYZp//3//f/9//3//f/9//3//f/9//3//f/9//3//f/9//3//f/9//3//f/9//3//f/9//3//f/9//3//f/9//3//f/9//3//f/9//3//f/9//3//f/9//3//f/9//3//f/9//3//f/9//3//f/9//3//f91/1H7jZEV9RH1kfUR9ZH1kfWV9RH1kfaN9Bn6kfYR9RH1mfUR9ZX1FfWV9RHlEeUV9Zn1lfcFc7Wndf/5//3//f/9//3//f/5/3n84fw92w1xAXEBcQFwgXCBcIFhAWEBcgWSCZORwRX3IfeZ9hH1DfWZ9RH1EfUN9RH1EfUR9I30jfUR9RX0kecNc9H7df/9//3//f/9//3//f/9//3//f/9//3//f/9//3//f/9//3//f/9//3//f/9//3//f/9//3//f/9//3//f/9//3//f/9//3//f/9//3//f/9//3//f/9//3//f/9//3//f/9//3//f/9//3//f/9//n//f7x/qnEDcWV9ZH1lfWV9hX1kfWV9ZH2EfcV9Bn6DeYZ9ZX1lfWV9hn1lfWV9RH1mfWZ9Zn0lcQVdWH+bf5t/vX/ef95/vX8Xf4tdpExiUGBcQGBhYCBcQWBAXEFcQFhAXCBYQFggWGBcgGAjcUR5h31FfUR9ZH1kfUR9ZX1EfUR9RH1FfUV9w2TMcbx//3//f/9//3//f/9//3//f/9//3//f/9//3//f/9//3//f/9//3//f/9//3//f/9//3//f/9//3//f/9//3//f/9//3//f/9//3//f/9//3//f/9//3//f/9//3//f/9//3//f/9//3//f/9//3//f/9//3/+fxZ/RmkkdWV9ZX1lfWR5hX1lfWV9ZH2lfQZ+pX1lfWZ9ZX1mfWV9RX0keeN0omyhbIBkgWRhXINcxFjmXOZYKGGLaUlpYlRhVGFYYWBAXEBgQFxAYEBcQFxAWGBcQFhAXCBYQFggWEBYIFRgXMJoZn1lfUR9ZH1kfUR9RH0jeUV9RX0EcSZdeX/+f/9//3//f/9//3//f/9//3//f/9//3//f/9//3//f/9//3//f/9//3//f/9//3//f/9//3//f/9//3//f/9//3//f/9//3//f/9//3//f/9//3//f/9//3//f/9//3//f/9//3//f/9//3//f/9//3//f/9//3/df3F+BGlFfWZ9ZX2GfYV9ZX1lfYV9ZH3mfed9hn1mfUV94nSgaEBgYGRAYGBkQGBgZGBkYGRiaGFgYmRiZEFcYWBBXGFkYGRgZGBgYWRBYIFkYGBgYEBcYFxAXEBcQFxBYEBcQFwgWEFcIFggVEBYA3VmfWV9ZX1lfSR9RH1mfSR541wWf/1//3//f/9//3//f/9//3//f/9//3//f/9//3//f/9//3//f/9//3//f/9//3//f/9//3//f/9//3//f/9//3//f/9//3//f/9//3//f/9//3//f/9//3//f/9//3//f/9//3//f/9//3//f/9//3//f/9//3//f/9//3+8f6ptBG1lfYZ9ZHmGfYZ9Zn1mfYZ9pX3HfQJ1oGhAYGBkYGSAaGBogGhgZIFoYGSBaGBoYGhhaGFoYGSBaGFkYWRgZGBoQGRgZEBkYWRAXGBcQGBhZEBcYGBAYEBgQFxAYCBcQFwgXCBYQFhAWABUgWRnfWZ9I3lkfWR9RXnCYC563X//f/9//3//f/9//3//f/9//3//f/9//3//f/9//3//f/9//3//f/9//3//f/9//3//f/9//3//f/9//3//f/9//3//f/9//3//f/9//3//f/9//3//f/9//3//f/9//3//f/9//3//f/9//3//f/9//3//f/9//3//f/9//n9YfyZhRHWGfYZ9hn2GfWZ9hn1mfeFwgGBgZGBkgGyAaIBsgGyAbIBsoWxgaIFsYGiAaIBogGhAZIFsYGhhaGFoYWhgZGBoYGRhZEBgYGBgYGFkQGBgYEBcQGBAYEBgQFxAYEBcQFxAXEBcIFhAXCBUYVxGeWZ9RH1lfeFkqm2bf/9//3//f/9//3//f/9//3//f/9//3//f/9//3//f/9//3//f/9//3//f/9//3//f/9//3//f/9//3//f/9//3//f/9//3//f/9//3//f/9//3//f/9//3//f/9//3//f/9//3//f/9//3//f/9//3//f/9//3//f/9//3//f/9/3H+yfuNkRH1mfYd9h32HfeJ0YGRgZIBooXCAbIBsgXCBbIBsYGiAbGBoYGxgbIBsYGiAaIBooWxgZIBsYGhgZGBkYGRgZGBkYGBgYEBkYWhAZEBkQGBgYEBgQGBAXEBcIFxAXCBYQWAgXEBcQFggWCBUQFwmfWZ94mxGZXl//3//f/9//3//f/9//3//f/9//3//f/9//3//f/9//3//f/9//3//f/9//3//f/9//3//f/9//3//f/9//3//f/9//3//f/9//3//f/9//3//f/9//3//f/9//3//f/9//3//f/9//3//f/9//3//f/9//3//f/9//3//f/9//3//f/9/u3/KdQNth32HfUV9gGSAaGBooXCBcIFwgGyBcIBwgXCBcKFwYGyBcIBwgXBgbKBwgGigaIBkgGyAaIBsYGiAaGBogWhgZIBkYGRhaEBoQGhgZGBkYGBhZEBgYWBAXEBgQFxgYEBcQGAgXEBcQFhAWCBYYWAlcQRh9H7+f/9//3//f/9//3//f/9//3//f/9//3//f/9//3//f/9//3//f/9//3//f/9//3//f/9//3//f/9//3//f/9//3//f/9//3//f/9//3//f/9//3//f/9//3//f/9//3//f/9//3//f/9//3//f/9//3//f/9//3//f/9//3//f/9//3//f/9/mn9oZQVt43RgZIBogGyhcIBwgHSAcKBwgHCAdIBwgHCAcIBwYGyAcIBsgHCAbIBsgGiAaIBogGxgaIBsYGhgaGBogGhgaGBoQGRgaGBkYGRAYGFkQFxhZEBgQGBAYEBgQFxAYCBcQFwgWEBcIFhAWCBUglTUfv1//n//f/9//3//f/9//3//f/9//3//f/9//3//f/9//3//f/9//3//f/9//3//f/9//3//f/9//3//f/9//3//f/9//3//f/9//3//f/9//3//f/9//3//f/9//3//f/9//3//f/9//3//f/9//3//f/9//3//f/9//3//f/9//3//f/9//3//f91/s36iZGBogGigcMJ0gHCBdIB0oHSgcKB0gHSgdIB0oHSAcKBwgHCAcIBsgHCAbIBsgGigbIBogGyAaIBsYGiAaGBkgGhgaIBoYGRgaGBkYGRAYIJoYWRAYEBgQGRAYEBgQFxAYEBcQFxAWEFcQFhAWEBMtH7df/9//3//f/9//3//f/9//3//f/9//3//f/9//3//f/9//3//f/9//3//f/9//3//f/9//3//f/9//3//f/9//3//f/9//3//f/9//3//f/9//3//f/9//3//f/9//3//f/9//3//f/9//3//f/9//3//f/9//3//f/9//3//f/9//3//f/5//n9Yf0dpgGShcKBwoHCAcKF0gHSgdIBwoHCAcKB0gHCgcIBwoHCAcIBwgHCgcIBwoHDAdOF4AXkifSJ9Q31DfUN9Q31DfQF14HCgaIBkYGCAZEBkYGRAYGBkQGBgZGBgQGBAYEFgQFxAXEBYQFwgWEBcIFhhVAdVvX//f/9//3//f/9//3//f/9//3//f/9//3//f/9//3//f/9//3//f/9//3//f/9//3//f/9//3//f/9//3//f/9//3//f/9//3//f/9//3//f/9//3//f/9//3//f/9//3//f/9//3//f/9//3//f/9//3//f/9//3//f/9//3//f/9//3/+f3l/aWWBXMJwgHTBeKB0oXSgdKF0oHSgdKBwoXSgdKB0oHCgdKBwoHSgcMB44XgCfQJ9Q30ifUJ9Qn1ifWJ9Y31ifYR9g32EfYR9pX2EfSJ1oGiAZIBkYGRgZGBkQGBgZGBgYWBAYEBgQFxhXEBcQFxAXEBcIFRjTLV+/3//f/9//3//f/9//3//f/9//3//f/9//3//f/9//3//f/9//3//f/9//3//f/9//3//f/9//3//f/9//3//f/9//3//f/9//3//f/9//3//f/9//3//f/9//3//f/9//3//f/9//3//f/9//3//f/9//3//f/9//3//f/9//3//f/9/mn+qaYFcwWyAcKB4oHSgdKF0oHSgdKB0oHCgdIB0oHSgcKBwgHCgdMB44XzhfAF9AX0ifQF9IX0hfUJ9QX1ifWJ9Yn1ifYR9g32jfYN9pH2kfaV9ZH3AaIBggGRAYGBkYGBgZEBcYGBAYEBgIGBAYEBcQFxAWEBYIVSNab5//3//f/9//3//f/9//3//f/9//3//f/9//3//f/9//3//f/9//3//f/9//3//f/9//3//f/9//3//f/9//3//f/9//3//f/9//3//f/9//3//f/9//3//f/9//3//f/9//3//f/9//3//f/9//3//f/9//3//f/9//3//f/9//3/dfw1yoVjCcMF0wXigdMF4oHSheKB4wHigdMF0oHSheKB0wHSgdMB4wHwBfQF9AX0AfQF9AX0ifSF9Q31DfWN9Y31kfWN9hH2EfYR9hH2kfaN9xH3EfcV95n2EfcBogGRgYEBkYGRgZEBgYGRAYEFkQGBBYEBcYFxAXCFcpVS/f/9//3//f/9//3//f/9//3//f/9//3//f/9//3//f/9//3//f/9//3//f/9//3//f/9//3//f/9//3//f/9//3//f/9//3//f/9//3//f/9//3//f/9//3//f/9//3//f/9//3//f/9//3//f/9//3//f/9//3//f/9//3//f/5/9X7DXKFsoHSgeKB0wXigdMF8oHSgeKB0wHigdKB4oHigeKB0wHjAfOF8wHzgfOB8AX0BfSJ9AX0CfcB0wHSgcMBwoGzAcOBwAXUieWR9hH2lfYR9o32jfeR9xX3GfSJxgGRgZEBkYGBgZEBgQGRAYEFgIFxAXEBYQFwgWGJMOn//f/9//3//f/9//3//f/9//3//f/9//3//f/9//3//f/9//3//f/9//3//f/9//3//f/9//3//f/9//3//f/9//3//f/9//3//f/9//3//f/9//3//f/9//3//f/9//3//f/9//3//f/9//3//f/9//3//f/9//3//f/9//n+bfyZZomiheMB8wHigeKB4wXygeMB4oHjAfKB4wHigeKB8oHjAfMB84XzAfOF84XwBfeF84HigdKB0oHCgcIBwoHCAbKBsgGigbIBogGiAaMBsAnWFfcV9xH3EfeR9xX0HfoV9wGxgZIBkYGRgZEBkYWRAYEBgQFxAYEBcQFxBTPd6/3//f/9//3//f/9//3//f/9//3//f/9//3//f/9//3//f/9//3//f/9//3//f/9//3//f/9//3//f/9//3//f/9//3//f/9//3//f/9//3//f/9//3//f/9//3//f/9//3//f/9//3//f/9//3//f/9//3//f/9//3//f95/7nWiYKF0wHygeMB4oHjBeKB4oHygeMB8oHjAfKB4wHigeMB8oHzAfKB84XzBfOF8oHigdKB0oHCgcKBwgHCgcIBwgHCAbIBsgGiAaIBogGxgaGBogGjhcIR9xX3FfeV9xH3mfcZ94GxgXGBkQGBhZEBgQGBAYEBgQFxAYCBcQUy0cv9//3//f/9//3//f/9//3//f/9//3//f/9//3//f/9//3//f/9//3//f/9//3//f/9//3//f/9//3//f/9//3//f/9//3//f/9//3//f/9//3//f/9//3//f/9//3//f/9//3//f/9//3//f/9//3//f/9//3//f/5//396f8RgoXDifMB8wHzAeMF8wXzBfMB8wHzAfMB8wHzBfKB4wHigeMF8wHzhfMF8wXygeKB0oHTAeKB0oHSAcKF0gHCgcIBwoHCAbKBsgGiAbGBogWxgaIBogGSAYAFtxn2lfeZ9xH3lfeZ9InVgYGBkYWRhZEBkYGBgYEBcQFxgYEBQ9X7ef/9//3//f/9//3//f/9//3//f/9//3//f/9//3//f/9//3//f/9//3//f/9//3//f/9//3//f/9//3//f/9//3//f/9//3//f/9//3//f/9//3//f/9//3//f/9//3//f/9//3//f/9//3//f/9//3//f/9//3//f95/D26BYMF8oHjAeMB4wHygeMF8wHzAfMB8wHzAfMB8oHjAeKB0wHigeMB8oHjAfKB0oHSgdKB0oHCgcKBwoHSAcKB0oHCgcIBsoGyAaIBsgGiAbGBogWxgaGBogGRgZKBkZH3FfeV95H3kfcZ9AW2AZEBgQGRgZEBgYGBAXEBcQFwgUGpl9369f/5//3//f/9//3//f/9//3//f/9//3//f/9//3//f/9//3//f/9//3//f/9//3//f/9//3//f/9//3//f/9//3//f/9//3//f/9//3//f/9//3//f/9//3//f/9//3//f/9//3//f/9//3//f/9//3//f/9//n+bfydhwXDgfOB8wHjgfMB8wXzBfMF8wHzgfMB84XzAeMB4oHTAeMB4wHzAfMB8wHjAeMB0wXSgcMF0oHChdKBwoXSgcKFwoGyhbKBsoGygbKFsgGiAaGBogWhhaIFoYGSAZIBgY3nFfeV95H0Gfud94WxAZGBoQGRgZEBcYWBhYEBcQVxiUINISVm0et1//n//f/9//3//f/9//3//f/9//3//f/9//3//f/9//3//f/9//3//f/9//3//f/9//3//f/9//3//f/9//3//f/9//3//f/9//3//f/9//3//f/9//3//f/9//3//f/9//3//f/9//3//f/9//3//f95/1H7DYMBwwHjAfOB8wHzAfMB8wXzAfMB8wHzgfKB4oHigdMB0oHTAeMB4wHzAdMB4oHDAcKBwwXDBcMJwoGyhcKBsoXCgbKFsoWihbIBogWyAaKBogGSAZIBkgWhgZIFogGiAZEBYInHFfeV9xH3lfaZ9oGRgZGBoQGBBYEBcQWBAXGFgQVhhVEFQYkitZXt//n//f/9//3//f/9//3//f/9//3//f/9//3//f/9//3//f/9//3//f/9//3//f/9//3//f/9//3//f/9//3//f/9//3//f/9//3//f/9//3//f/9//3//f/9//3//f/9//3//f/9//3//f/9//3/efw56gGACfcB44XzAfOB8wHzhfMB84HzAfOF84HzAeKB0oHSgdMB4wHjBfMB44HzAdIBsQGBgYEBcYGBAYGBgYGBgZGBgYGBgYGBgYGBgZEBgYGBgYIBgYFxgYGBgYGRgZGBkgGSAZGBcQ3XGfcV9xH3mfWR5gGRgZGFkQWRhZGBgYWBAYGBgIFxBXGJYYkwpVZt//n//f/9//3//f/9//3//f/9//3//f/9//3//f/9//3//f/9//3//f/9//3//f/9//3//f/9//3//f/9//3//f/9//3//f/9//3//f/9//3//f/9//3//f/9//3//f/9//3//f/9//3//f/9/3n9oacFwwHjgfMB84HzAfOB8wHzgfOB84HzgfMB4gHCgdIB0oHigeMB8wHjAeMB4wHRgZCBgIFxAXGBcgWBgXIBgYFxgYGBgYGBgYGFgYFxgYGBcYFxgWGBcQFhgXEBggWhgZIBkYGBgYGBcZHnEfcR9xX3mfeFsYGRAYGFkQGBgZEBcQGBAYGFgIFxAWEFUYkwpVZx//3//f/9//3//f/9//3//f/9//3//f/9//3//f/9//3//f/9//3//f/9//3//f/9//3//f/9//3//f/9//3//f/9//3//f/9//3//f/9//3//f/9//3//f/9//3//f/9//3//f/9//3//f9x/JWXAdAF94HzhfOF8AH3gfOF84HzhfAF94XygdKBwgHChdKB4wXzAfOF8wHjBfOJ8wnihbKJsYGBgXEBYgGCAYIBggGCAYGBggWBgYIFgYFyAYGBcgGBgYIFkgGSBaIBkgWhgZGBkgGRgZIBgpX3EfeV9xX2mfYBkYGRgZIBkQGBgYEBgQGBAYGBgQFxBXCFUY0wxbv9//3//f/9//3//f/9//3//f/9//3//f/9//3//f/9//3//f/9//3//f/9//3//f/9//3//f/9//3//f/9//3//f/9//3//f/9//3//f/9//3//f/9//3//f/9//3//f/9//3//f/9//n+af8Fc4XzhfOB84XzhfOB8AH3gfAF94HwBfcF4gHCAbKBwoHTBeMF84XzAeOB8wHjBfMF4wXiheMJ4oXCgbEBcYFyAYIBgYFyAYGBcgGBgXGBcYFyAZIBkgGiAaIBoYGSAaGBkgGRgYGBkYGCAYKBkxn3FfcV9xX0idWBgYGRAYGBkQGBAZEBgQGBAXEBcQFhhWEFQpVBaf/9//3//f/9//3//f/9//3//f/9//3//f/9//3//f/9//3//f/9//3//f/9//3//f/9//3//f/9//3//f/9//3//f/9//3//f/9//3//f/9//3//f/9//3//f/9//3//f/9//3//f/9/eH/iYOB4AX0BfQF9AX0BfQB9AH0AfQF94XzBdIBsoHCAbMB04XzhfMB4AX3gfOF8wHjBfMF8wXzAeMF4wXTCcGBkYFxgXKFkgGCAYIBgYFyAYKFooWyhbIBsgGyAbIBogGSBaIBkgWhgZIBkYGCAYEN1xX3EfcV9pH2AZIBkYGRAZGBkQGRBZEBgYGBAXEBcQFhBXGJQcm7+f/9//3//f/9//3//f/9//3//f/9//3//f/9//3//f/9//3//f/9//3//f/9//3//f/9//3//f/9//3//f/9//3//f/9//3//f/9//3//f/9//3//f/9//3//f/9//3//f/9//3//fzd/oVwCfQF9AX0BfQF9AX0BfQB9AX0BfeF8gGyAbIBsoHDAdAJ94XjhfOB44HjgeOB4wHjAeMB04XjAdMF0wXDBdIBoYGBgYIFkYFxgXIBkoWyhaKBogGihbIBogGiAaIFoYGRhaGBkgWhgZGBgYFygZIV9pH2kfcZ94WxgYGBkYGRAZGBkQGBhYEBcQFxAXEFgIFxBUChR3X//f/9//3//f/9//3//f/9//3//f/9//3//f/9//3//f/9//3//f/9//3//f/9//3//f/9//3//f/9//3//f/9//3//f/9//3//f/9//3//f/9//3//f/9//3//f/9//3//f/9//396f8Jg4XwifQF9IX0BfSF9AX0hfQF9I32gdIBsgGygcKBwAn3heAJ9AX3heOF0AnnhdOJ0wHDBbMBswXDBcMJ0wnTCcGBkYGRgYIFgYFyibKFswmyhaKFogGShaIFogWiBaIFoYGSBaGBkgGRgZIBkYFxDeaR9xX2kfWV9YGCAZGBkYGRAZGFkQGBgYEBcQWBAYEBgQFSkSJx//3//f/9//3//f/9//3//f/9//3//f/9//3//f/9//3//f/9//3//f/9//3//f/9//3//f/9//3//f/9//3//f/9//3//f/9//3//f/9//3//f/9//3//f/9//3//f/9//3//f/9/en/DYOJ8AX0hfQB9Qn0BfSF9AX0ifQJ9gGxgaKBsgGzBeOF8AX3heOJ44XQjeeJsoGRgWGBUYFRgWEBYYFyAZKFswnCibEBcYGBgXIFkwmyhbIBkgGRAXGBcQFhAXEBcYGBgYIFkYGSAZGBgYGRgXIBgoGSmfYN9pH2FfcBoYGBgZEBkYGRAYGBgQGBAYCBcQGAgXGFYQkQYf/9//3//f/9//3//f/9//3//f/9//3//f/9//3//f/9//3//f/9//3//f/9//3//f/9//3//f/9//3//f/9//3//f/9//3//f/9//3//f/9//3//f/9//3//f/9//3//f/9//3//f5t/BGnieCJ9IH1BfSF9IX0hfSJ9In0CfWBooHCAbKBs4XgBfQF9AnkCeSN5wWhgWGBYoVyhXMFgoFyhXIBcYFxgYMJsw3CAZEBcYGCiaMJsYGBgYGBcYFxgXIFgYFxgXGBcYFxgYIFkgWSBaGBggGRgYIBghX2kfYN9pX3hcIBkYGRgaGBkYGRAYGFkQGBAYEBgQGBAWGJI1X7/f/9//3//f/9//3//f/9//3//f/9//3//f/9//3//f/9//3//f/9//3//f/9//3//f/9//3//f/9//3//f/9//3//f/9//3//f/9//3//f/9//3//f/9//3//f/9//3//f/9//n95f+NowHQhfSF9IX0hfSF9Qn0hfSN9wXSAbGBogGygbCJ94XgBeQF5I3nBaGBYYFyhZKBgoGCAYKBgoGCgYIBgYFxAXKFogWRAXGBgwmhgXGBgYFyAYGBcgFxgWIBcYFiAWEBYYFhgXIFkgGSAZGBgYGBgYER5g32DfYR9InlgZIBkYGRgZEBgYGRAYEFgQFxAYEBcYFRhRPZ+3n//f/9//3//f/9//3//f/9//3//f/9//3//f/9//3//f/9//3//f/9//3//f/9//3//f/9//3//f/9//3//f/9//3//f/9//3//f/9//3//f/9//3//f/9//3//f/9//3/+f7t/y2nCaCJ9QX0hfUJ9IX1CfUF9Qn1DfaBwgGyAbIBowHQifSJ9AXkieQN1gFxgWMFkoWShZKBgoGSgYKBkoGChZKFkgFxgXKFkQFiAYIBggFyAYIBgYFyBYIBcgFxgXIFcYFhgWGBYYFxgYIFkYGSAZGBkYGDhbKV9g32DfUN9gGhgZGBoYGRgZGBkYWRAYGFgQFxgXEBUgkg4f/9//3//f/9//3//f/9//3//f/9//3//f/9//3//f/9//3//f/9//3//f/9//3//f/9//3//f/9//3//f/9//3//f/9//3//f/9//3//f/9//3//f/9//3//f/9//3//f/9//n9PesNgI3lDfSF9QX1BfUJ9IX1CfUJ9Q32AaIBoYGiAbMBwIn0BeSJ5AnXBaEBQwlyhXKFggGChZIBgoGSAYKFkgGChYKFcgVxgWGBYYFiAXIBcgGBgXIBgYFxgYGBcgVxgWGBYYFhhXCBYYFyAZIFkYGBgZGBgoWhkfYN9g31kfYBkgGRgZGBoQGRgZEBgYWBAXEBcQFxhVIJEen/+f/9//3//f/9//3//f/9//3//f/9//3//f/9//3//f/9//3//f/9//3//f/9//3//f/9//3//f/9//3//f/9//3//f/9//3//f/9//3//f/9//3//f/9//3//f/9//3//f3l/JmXicER9Qn1CfUF9Y31CfUJ9Qn1ifUN9gGxgaIBogGgCeSF5In0ieSN5oGCAWMJcwlyhXMFgoWChZKBgoWShYKFgoVyiYIFYgFhgVIBYgFyBYIBcgGBgYIBgYFxhYGBcYVxgXGFcYFxgXEBcgWSAZIFkYGCAZKBohH1ifYN9Y32gaGBogGhgZGBkQGRhZEBgYWBgXGBgQFTFTJt//3//f/9//3//f/9//3//f/9//3//f/9//3//f/9//3//f/9//3//f/9//3//f/9//3//f/9//3//f/9//3//f/9//3//f/9//3//f/9//3//f/9//3//f/9//3//f/9/3X+ResFgRH1CfUJ9QX1CfUJ9Y31CfWJ9Qn1DfWBkYGhgaIBoAnkieSF1Q3kidYBcgFjCXKFcwVyhXMFcoWChYIFcoWCgXKFggGChYIBYYFhgWIFggFyAYGBcgFxgXIBgYFxgXGBcYVxAWGBcQFhAWIBggGBgYGBkYGCAZGN9Y31ifWN9gGiAaGBkYGhgZGBkQGRhZEBcYWBAYEFUSVXdf/9//3//f/9//3//f/9//3//f/9//3//f/9//3//f/9//3//f/9//3//f/9//3//f/9//3//f/9//3//f/9//3//f/9//3//f/9//3//f/9//3//f/9//3//f/9//3//f9x/iWUjcUJ9Qn1ifWJ9Qn1CfWJ9Y31ifWJ9Qn2AaGBogWiAaCN5QnkieSJ1Q3lgWKFYwlzBXMFcwVyhXMJgoWDBYKFcoWCAXKFgoGChYGBcgGCBYIFggFyBYIBcgVyAXIFcYFxhXGBcYVxgXGBcQFihYIBggWRgYIBkYGRkfWJ9Yn1jfaBwgGiAaGBogGhgZGFkQGRgZEBgQWBBUDFu3n//f/9//3//f/9//3//f/9//3//f/9//3//f/9//3//f/9//3//f/9//3//f/9//3//f/9//3//f/9//3//f/9//3//f/9//3//f/9//3//f/9//3//f/9//3//f/9//395fyVdInFCfWJ9Yn1BfWJ9Qn1ifWJ9Yn1ifUN9YGRgaGBogGgCdUN5InVCdSJ1oGBgUMJcoFzAYKBgwWCgXMFcoVyhXKBcoFygXKFggGCBYIFcgWCAXIFcgFyAXGBYgFxgWIBcYFhgXEBYgVwgVEBYgGCBYGBgYGBgYIBkQ31ifUJ9Y32AbIBoYGRgaGBkYGRAZGBkQGBhYEFcg1AXf/9//3//f/9//3//f/9//3//f/9//3//f/9//3//f/9//3//f/9//3//f/9//3//f/9//3//f/9//3//f/9//3//f/9//3//f/9//3//f/9//3//f/9//3//f/9//3//f95/N3/jXGR5Yn2DfWJ9Y31ifYN9Yn2DfWJ9g31DfYBoQGSBaGBoI3lCdWN5InVDeeFoYFDBXMFgwGDBYMFcwVzBXMFgoVzCYKFcoWCAXKFggWCiYIFcoWCAXIFggFyAXGBcgFxgWIBcYFhgXGBcQFhgXKFkgGCAYGBggGSAaEN9Qn1ifUN9oHBgaIBoYGhhaGBkYGhgZGBkYWBhWAdZvX//f/9//3//f/9//3//f/9//3//f/9//3//f/9//3//f/9//3//f/9//3//f/9//3//f/9//3//f/9//3//f/9//3//f/9//3//f/9//3//f/9//3//f/9//3//f/9//3/+f9N+4mBDeYN9Qn2DfWN9Yn1hfWJ9Yn2DfYJ9ZH1gaGBoYGhgZAJxQ3VDdUN1I3UjcYBUgFihXMFcwVzBXMFcwWChXKFcoVyhYIFcgVyBXKFcgFyAXIBggWBgXIBggFyAYGBcgFxgWGBcYFhAWEBYgWRgZIFkYGCAYGBgoGxDfUJ9In0jfYBsgGxgaGBoYGRgaGBkYGRAYGFcYUxQdt5//3//f/9//3//f/9//3//f/9//3//f/9//3//f/9//3//f/9//3//f/9//3//f/9//3//f/9//3//f/9//3//f/9//3//f/9//3//f/9//3//f/9//3//f/9//3//f/9//n+yfuJkhX1jfYN9Yn2DfYN9gn2CfYN9gn2jfWN9gGhgZGBoYGQCcUN5Q3VDdUN5RHUCZWBQwVzCXMJcwlzCXMFcwlyhXIBcgFyhYIFcoWCgXKBcgFyBYGBcYFxgXIFgYFyAXGBcgFxgWIFcIFSAYIFkgWRgZIBkgGCAZMBsQ31BfUJ9An2AcIBsgWxgaIFoYGSAaGBkgWhAWMRMen//f/9//3//f/9//3//f/9//3//f/9//3//f/9//3//f/9//3//f/9//3//f/9//3//f/9//3//f/9//3//f/9//3//f/9//3//f/9//3//f/9//3//f/9//3//f/9//3//e/5/sn4CZWR9g31ifYJ9Yn2DfYJ9o32CfYN9gn2kfaBoYGBgZGBkwGhEeUN5Q3UidUN1Q3HhZGBQYFChVMNYolSiWIFUYFRgVIFcoVyhYIBcoFyAXIBcgVyBXEBYYFhAVGBYYFhgWGBYQFhAVGBcgGCBZGBkgGRgYIBkYGQCeSF9QX0hfeF8YGyAbGBsgWxgZIBkYGBgYEBgYVAPav5//3//f/9//3//f/9//3//f/9//3//f/9//3//f/9//3//f/9//3//f/9//3//f/9//3//f/9//3//f/9//3//f/9//3//f/9//3//f/9//3//f/9//3//f/9//3//f/9//3/+f/R+A2WFfYN9g32CfYN9g32jfaN9o32DfaR9pH0idWBgYGRgZKBoRHlDeUN1QnVCcWR1I20jaaBYgFBgTIBQgFChVIBUoVihXMJgoVyhXKBcoWCAXKFcgVyhXEBUgFxgWGBYQFRAWEBYgWCBZKFogGSAZIBkgWRgYIBoIn1BfSF9Qn3AdIBwYGyBbGBogWxgYIBkgGBhWOVUm3//f/9//3//f/9//3//f/9//3//f/9//3//f/9//3//f/9//3//f/9//3//f/9//3//f/9//3//f/9//3//f/9//3//f/9//3//f/9//3//f/9//3//f/9//3//f/9//3//f/9//38VfwNhZHmEfYJ9g32DfaR9gn2jfYN9o32jfaR9ZH1gXEBgYGRgYCN1Q3VidUJ1QnVCcWN1InFDdSJtImkCZSRpwlxgUKFYwVyhXKFcoFyhXIFYgViAWKFcgFxgWGBcwmSAYIFkgWShaIBogWiAZIBkYGSAZIBkYGCgbCN9AXkhfQJ9oHCAcIFwYGSAbGBoYGhgaGFcYUy0ft1//3//f/9//3//f/9//3//f/9//3//f/9//3//f/9//3//f/9//3//f/9//3//f/9//3//f/9//3//f/9//3//f/9//3//f/9//3//f/9//3//f/9//3//f/9//3//f/9//3//f/9/eX8kXYR1g32kfYN9pH2kfcN9o33EfaN9xH2kfaZ9gGBgZEBgYGTBbIV9QnFjdWJ1QnFCcUJ1QnVDdUJxQm0jbaBYgFTCXKFcoVygXKFcoFyiXIFYoVyhXIBcYFhgWMJoomyhbKFsoGyAbIBooGiAZIBkYGCBZGBkAnkBeSJ9An3hfIBwgHCAbKFsYGhgbGFsYWRhUKxl3X//f/9//3//f/9//3//f/9//3//f/9//3//f/9//3//f/9//3//f/9//3//f/9//3//f/9//3//f/9//3//f/9//3//f/9//3//f/9//3//f/9//3//f/9//3//f/9//3//f/9//3//f7t/h2FCbaR9hH2kfaN9xH2jfcN9o33DfaN9xH2lfeFsQFxgYEBggGRDdWJ1YnFicUJxQ3FCcUJxIW1CcSJtImlgTMJYoVTBWKBYoVygWKBcgViiXIBYgFiAWIBYQFShZKFooGiAaIBsgGiAaIBogGiAZIBkYGSgbAJ9AX0BfQJ9oHSgcIBsgGxgaIBsYGiCaEFYKF16f/5//3//f/9//3//f/9//3//f/9//3//f/9//3//f/9//3//f/9//3//f/9//3//f/9//3//f/9//3//f/9//3//f/9//3//f/9//3//f/9//3//f/9//3//f/9//3//f/9//3//f/9//3/9fwxuQ22EfaV9pH3EfcR9xH3DfcR9xH3EfcR9xX2EfWBgYGBgZGBg4WxkeWN1QnFjdUNxY3VDcUN1Im1DcSNpgFChVMJYwVjBWKFYoFyAWKFcgVyhXIBYgVyAXEBYoWTCbKBooGygbKBsgGiAaIBkgWiAaGBo4XgBfQF9An3hfKB0gHCgcKBsgGxgaIFoYVzFVPd+/3//f/9//3//f/9//3//f/9//3//f/9//3//f/9//3//f/9//3//f/9//3//f/9//3//f/9//3//f/9//3//f/9//3//f/9//3//f/9//3//f/9//3//f/9//3//f/9//3//f/9//3//f/9/3X/TfgJlhH2kfcR9w33EfcN9xH3DfeR9xH3EfcR9xn3AaGBcQFxgYIBgQ3VjdWNxQnFDcUJxQ3EicUJxInEjbYBUgFDBWMFYoVShWKBYoViBWKJcgVihWIBYYFhAVMJooGShaKBkoGiAZIBogGSAaGBkYGiAcAJ94HwBfeF8wHiAcIBwgGyAbIBsomhhWMVUtHr+f99//3//f/9//3//f/9//3//f/9//3//f/9//3//f/9//3//f/9//3//f/9//3//f/9//3//f/9//3//f/9//3//f/9//3//f/9//3//f/9//3//f/9//3//f/9//3//f/9//3//f/9//3//f/9/WX8DZYR9xH3DfeR9w33kfcR95H3EfeV9xH3lfcV9hX1AWGBgYGBgYMFoZHlkdWN1Q3FjdUJxQnEicUNxQ3HBYEBQwlzBWMFYoVjBWKFYolyBWKFYgFSiXEBQgFzCaKFooWjBaKBooGiAZKBogGSAaIBs4nzgfAF94HzhfIB0oHSAcKBwgGyAbGBg5Vz2fv5//3//f/9//3//f/9//3//f/9//3//f/9//3//f/9//3//f/9//3//f/9//3//f/9//3//f/9//3//f/9//3//f/9//3//f/9//3//f/9//3//f/9//3//f/9//3//f/9//3//f/9//3//f/9//3//f95/qXEjccR9w33DfeR9w33kfcN9BH7DfeR9xH3lfcZ94WhAWEBgQGBgYAJtRHVDcWN1QnFDcUJxQ3EibURxAmmAWGBQwVjBWMFYoFShWIBYoVihVKFUYFBgVKFkwmiAZKFooWigZIBkoGiAZGBkgGzCeMB84HzAfMB8oHigdIB0gXSAbIBsgGiAWMxpvX/+f/9//3//f/9//3//f/9//3//f/9//3//f/9//3//f/9//3//f/9//3//f/9//3//f/9//3//f/9//3//f/9//3//f/9//3//f/9//3//f/9//3//f/9//3//f/9//3//f/9//3//f/9//3//f/9//3/ef7J+4mDEfeN95H3EfeV95H0EfuR95H3kfeV95H0GfqV9gGBAXEBgYGSAYCNxZXVDcWN1Qm1jcUNxIm0ibUVxA2lgVGBQoVTCWMFYoViiXKFYoVRgUGBUgFzibMJsoWihaKFogGihaIBkgGiAbMF0wXjgfMB84XzAfMB4gHShdIF0oXCAbKFsgVgOav5//3//f/9//3//f/9//3//f/9//3//f/9//3//f/9//3//f/9//3//f/9//3//f/9//3//f/9//3//f/9//3//f/9//3//f/9//3//f/9//3//f/9//3//f/9//3//f/9//3//f/9//3//f/9//3//f/9//395f2ZhYnXEfcR95X3DfeR95H0EfuR95H3kfQV+5H0HfkR1QFxgYEBgYFyAYANtZHVCcWJxIm1CbUJtQ20jbSRtAmWgWEBIYEyATKBQgFBgUEBMgFSgYOJowWihbKBooWiAaKFogGSAaIBswHTAeMB8wHzAfKB4oHigdKB0gHCBdIBwgHBgbIFYL2r+f/9//3//f/9//3//f/9//3//f/9//3//f/9//3//f/9//3//f/9//3//f/9//3//f/9//3//f/9//3//f/9//3//f/9//3//f/9//3//f/9//3//f/9//3//f/9//3//f/9//3//f/9//3//f/9//3//f/9//n9wdiJlpH3mfeR9BH4EfgV+BX4FfuR9BX4FfgR+5X0HfgJtQFxAXGBgYFyAYANtZHVDcWNxQm1CbSJtQ3EibSNtI2niYKBUgFRgUGBQgFSgXMFk4mjBaKBooWzBbKBooWyAaKBsgGzBdMB4wHygfMB8wHjBeKB0oHSgcKFwgXChdIBsoXBhVLR2/n//f/9//3//f/9//3//f/9//3//f/9//3//f/9//3//f/9//3//f/9//3//f/9//3//f/9//3//f/9//3//f/9//3//f/9//3//f/9//3//f/9//3//f/9//3//f/9//3//f/9//3//f/9//3//f/9//3//f/5/mX8kYYV95n3lfQR+BH4EfgV+BH4lfgR+BX4EfgV+5X3nfcBkQFxgYGBgYFyAYOJoRHEjcUNxQm1CbSJpIm0BaSJtAmkCaQJpAmniaAJt4mjibMFowGigaMBooGigaIBogGiAbMB0oHTAfKB4wHygeKB4oHigeKBwoHCgcKFwgHCAbIFoglQ5f/9//3//f/9//3//f/9//3//f/9//3//f/9//3//f/9//3//f/9//3//f/9//3//f/9//3//f/9//3//f/9//3//f/9//3//f/9//3//f/9//3//f/9//3//f/9//3//f/9//3//f/9//3//f/9//3//f/9//3//f9x/T34CYed9Bn4FfgR+Jn4FfiV+JX4lfgR+Jn4FfiZ+5X0HfsBoYFxAXGBgYFxgXKBkI3FDdUNxIW1DcSJtI3EBbQJtAm0BbeFoAm3haOFowWjhbMFo4WygaKBooGigbKBwwXSgdKB4oHjAfKB4wHygeKF4oHigdKBwoXSgcKBwgWyBYOZc3n//f/9//3//f/9//3//f/9//3//f/9//3//f/9//3//f/9//3//f/9//3//f/9//3//f/9//3//f/9//3//f/9//3//f/9//3//f/9//3//f/9//3//f/9//3//f/9//3//f/9//3//f/9//3//f/9//3//f/9//3/+f3l/Z2FkcQZ+5H0lfgV+Jn4FfiV+BX4lfgV+BX4EfiV+5H3mfaBkYGBAXEBgQGBgYGBcwGgBbUNxI20jaSJtAmnhaAJt4WgBaeJo4mjBaOFowGTBZKBkwWigaKBsoHCgdKB0oHigdKB4oHTAeKB4oHigeKB4oHSgdIB0oHSAcKFsYFQOct5//3//f/9//3//f/9//3//f/9//3//f/9//3//f/9//3//f/9//3//f/9//3//f/9//3//f/9//3//f/9//3//f/9//3//f/9//3//f/9//3//f/9//3//f/9//3//f/9//3//f/9//3//f/9//3//f/9//3//f/9//3/df7J+I2XGfSZ+JX4lfiV+Jn4lfiZ+JX4mfiV+JX4kfgR+Bn7ofeNwQFxAYGBgYGBgZGBggGSgZANtA20jcSNxA3HibAJx4mjiaOJo4mzBaMJswWjBbKFowXCgbMF0oHSgdIB0wHigeMF4wXjBfKB4wHigdKB4oHSgeIB0oXChZMRUOH//f/9//3//f/9//3//f/9//3//f/9//3//f/9//3//f/9//3//f/9//3//f/9//3//f/9//3//f/9//3//f/9//3//f/9//3//f/9//3//f/9//3//f/9//3//f/9//3//f/9//3//f/9//3//f/9//3//f/9//3//f/9//3/df6pxI20mfiV+JX4mfiZ+Jn4lfkZ+JX4lfgR+JX4lfgV+5n3nfWR1gFxAWGBcQGBgZGBkYGRgYIBkgGShaKFowWzBaOJowWjBbKBooGyAbKFsgGyhcIBsoHCAcKBwgHSgeKB4wXzAeMF8oHTBfKB4wHiAdKB0gHShcIFsgljtZf1//3//f/9//3//f/9//3//f/9//3//f/9//3//f/9//3//f/9//3//f/9//3//f/9//3//f/9//3//f/9//3//f/9//3//f/9//3//f/9//3//f/9//3//f/9//3//f/9//3//f/9//3//f/9//3//f/9//3//f/9//3//f/9//n84f0VhpHEmfiZ+JX5GfkZ+RX5GfkZ+JX5GfgV+JX4FfuV95X0HfsZ9Im2AXGBgYGRAZEBggWhgZGBkYGSBaIBkgGSAZKBogGiAbIBogXCAbIFwgHCgcIBwoHCgdMB8wHzhfMB8wXzAfMF8gHTBfKB4wHiAdIB0onCiYMRQu3/+f/9//3//f/9//3//f/9//3//f/9//3//f/9//3//f/9//3//f/9//3//f/9//3//f/9//3//f/9//3//f/9//3//f/9//3//f/9//3//f/9//3//f/9//3//f/9//3//f/9//3//f/9//3//f/9//3//f/9//3//f/9//3//f/5//H/zfgNhpn0nfkZ+JX5FfkZ+Rn4lfiZ+JX4lfgR+BX4FfgZ+5X3mfeV9pX3hbGBgQGBgZEBcYGBgZGFoQGRgaEBkYGhgaIBsYGiAbGBogGxgaIBsgGyAcKB04HzgfOF8wHzAfKB8wXygeMF8gHigfKB0oHSgcKFogUyTet1//3//f/9//3//f/9//3//f/9//3//f/9//3//f/9//3//f/9//3//f/9//3//f/9//3//f/9//3//f/9//3//f/9//3//f/9//3//f/9//3//f/9//3//f/9//3//f/9//3//f/9//3//f/9//3//f/9//3//f/9//3//f/9//3//f/5//H9PfgNlB34mfmd+Rn5mfiV+Rn4mfiV+JX5FfgR+JX4FfuV9xH3lfeV9xn2GfUV9oWiAYGBcYGBAYGBkYGiAaGBoYGxgaIBsYGiAbIBsoHCgdOJ8An0BfeF84XzAfMB8wHzBfMB8wHygeKF8oHjAeKBwwWxgVO1p3X//f/9//3//f/9//3//f/9//3//f/9//3//f/9//3//f/9//3//f/9//3//f/9//3//f/9//3//f/9//3//f/9//3//f/9//3//f/9//3//f/9//3//f/9//3//f/9//3//f/9//3//f/9//3//f/9//3//f/9//3//f/9//3//f/9//3//f/5/u38udgFhBn4mfmd+Rn5mfkZ+JX4lfiZ+JX4kfgN+BH7kfQZ+5X3FfaR9xX2kfcZ9hH1ieQBx4GzAbMBsgGiAaKBswGygbMBw4XQCfQJ9An0BfQJ94XzhfMB8wHzAfMB8wHjAeKB0wHigeMB4oHChaIFcaWWbf/9//3//f/9//3//f/9//3//f/9//3//f/9//3//f/9//3//f/9//3//f/9//3//f/9//3//f/9//3//f/9//3//f/9//3//f/9//3//f/9//3//f/9//3//f/9//3//f/9//3//f/9//3//f/9//3//f/9//3//f/9//3//f/9//3//f/9//3//f/9/u3/qcSFhJ35Ifmd+Rn5GfkZ+Rn4lfiV+JH4kfgN+BH7kfcV9xX3lfcR9xH2jfaN9o32jfYN9hH1kfWV9RH1kfUN9Y31CfUN9In0ifQF9AX0BfQF94HzhfMF8wXzAfOB8wHjBeMB4wHigcMFsgFgnXVp//3//f/9//3//f/9//3//f/9//3//f/9//3//f/9//3//f/9//3//f/9//3//f/9//3//f/9//3//f/9//3//f/9//3//f/9//3//f/9//3//f/9//3//f/9//3//f/9//3//f/9//3//f/9//3//f/9//3//f/9//3//f/9//3//f/9//3//f/9//3//f/5/u38tbgJd5n1GfmZ+JX5GfiV+Jn4FfgR+5H0FfuR95X3EfeR9xH3EfcN9w32CfaN9g32DfWN9Y31ifWN9Qn1DfSJ9Qn0hfSF9AH0hfQB9AX3gfOF8wHzBfMB8wHzAfMB8oHiheKB0oGyhXEhden//f/9//3//f/9//3//f/9//3//f/9//3//f/9//3//f/9//3//f/9//3//f/9//3//f/9//3//f/9//3//f/9//3//f/9//3//f/9//3//f/9//3//f/9//3//f/9//3//f/9//3//f/9//3//f/9//3//f/9//3//f/9//3//f/9//3//f/9//3//f/9//3//f/9/vH9PeiNdxXEnfmh+Jn5HfiV+JX4FfgV+5X0FfuR9BX7kfcR9w33EfcN9o32DfaR9g32DfWJ9gn1ifWJ9Qn1CfUF9QX0hfSF9AH0AfeB8AX3hfOF8wXzhfMB8wHzAfMJ8onjCbIBYiWV6f/9//3//f/9//3//f/9//3//f/9//3//f/9//3//f/9//3//f/9//3//f/9//3//f/9//3//f/9//3//f/9//3//f/9//3//f/9//3//f/9//3//f/9//3//f/9//3//f/9//3//f/9//3//f/9//3//f/9//3//f/9//3//f/9//3//f/9//3//f/9//3//f/9//3//f/5/3H8Uf0ZhImXmfSd+JX4mfgZ+Jn7kfeR95H3lfcR95X3DfcN9o33DfYN9Y32EfYR9Yn2DfWF9YX1BfUJ9QX1BfSB9IX0hfSF9AH0BfeB84XzAfOF8wHzAfKB4wXyhdIJoolQNbrt//n/ff/9//3//f/9//3//f/9//3//f/9//3//f/9//3//f/9//3//f/9//3//f/9//3//f/9//3//f/9//3//f/9//3//f/9//3//f/9//3//f/9//3//f/9//3//f/9//3//f/9//3//f/9//3//f/9//3//f/9//3//f/9//3//f/9//3//f/9//3//f/9//3//f/9//3//f/9//X95f+txI11jaQd+B34HfuV9Bn7lfQV+5X3mfcV9xX3FfcV9Y3UiacBgI3WFfYR9Yn2DfWJ9Yn1BfUJ9QX1CfSF9IX0BfSF9AX0BfeB84XzAfMF8wXzieMFsomTkWNR+3X/ef/9//3//f/9//3//f/9//3//f/9//3//f/9//3//f/9//3//f/9//3//f/9//3//f/9//3//f/9//3//f/9//3//f/9//3//f/9//3//f/9//3//f/9//3//f/9//3//f/9//3//f/9//3//f/9//3//f/9//3//f/9//3//f/9//3//f/9//3//f/9//3//f/9//3//f/9//3//f/9//n/9f/V+ymkDXUNtZHnGfeZ95X3EfeV9pH2lfYR9Q3niZCRhymlvfuNgA3FkfYR9Qn1CfUJ9QX0hfUJ9IX0hfQF9In0BfQB9AH0AfcB84XzieMFwgGDCWOxpeX/df/9//3//f/9//3//f/9//3//f/9//3//f/9//3//f/9//3//f/9//3//f/9//3//f/9//3//f/9//3//f/9//3//f/9//3//f/9//3//f/9//3//f/9//3//f/9//3//f/9//3//f/9//3//f/9//3//f/9//3//f/9//3//f/9//3//f/9//3//f/9//3//f/9//3//f/9//3//f/9//3//f/9//3/+f7x/FX8MekVpAmEiZUJlZG1DaUNpAmUDYSVlLno3f9x/23/UfgVhA2VEdWR9Y31jfUJ9Q30hfSJ9An0ifQF9AX0AfQF9AX0BecFswmSiWKtt9n79f/5//3//f/9//3//f/9//3//f/9//3//f/9//3//f/9//3//f/9//3//f/9//3//f/9//3//f/9//3//f/9//3//f/9//3//f/9//3//f/9//3//f/9//3//f/9//3//f/9//3//f/9//3//f/9//3//f/9//3//f/9//3//f/9//3//f/9//3//f/9//3//f/9//3//f/9//3//f/9//3//f/9//3//f/9//n//f95//X+afzd/03qQdi5uLm5vcrJ6N3+9f95//n/+f/5/3H95f8ph41gCaSJ5I31DfSN9Q30ifSN9An0CfQF9An3hdOFsoFjDVKthF3++f/9//3//f/9//3//f/9//3//f/9//3//f/9//3//f/9//3//f/9//3//f/9//3//f/9//3//f/9//3//f/9//3//f/9//3//f/9//3//f/9//3//f/9//3//f/9//3//f/9//3//f/9//3//f/9//3//f/9//3//f/9//3//f/9//3//f/9//3//f/9//3//f/9//3//f/9//3//f/9//3//f/9//3//f/9//3//f/9//3//f/9//3/+f/5/3X/+f95//X/9f/9//3//f/9//3//f/9//n/cfxV/qm3jXOJk4mTiaOJsA3HibOJswWjBZKFc42BoZXF+WH/ef99//3//f/9//3//f/9//3//f/9//3//f/9//3//f/9//3//f/9//3//f/9//3//f/9//3//f/9//3//f/9//3//f/9//3//f/9//3//f/9//3//f/9//3//f/9//3//f/9//3//f/9//3//f/9//3//f/9//3//f/9//3//f/9//3//f/9//3//f/9//3//f/9//3//f/9//3//f/9//3//f/9//3//f/9//3//f/9//3//f/9//3//f/9//3/+f/9//3//f/9//3//f/9//3//f/9//3//f/9//n//f91/eX+ydk9yy2WIYUddR2FpYctpUHL1fnp/3X/e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n/cf9x/23/bf7t/3H+8f95/3n//f/9//3//f/9//3//f/9//3//f/9//3//f/9//3//f/9//3//f/9//3//f/9//3//f/9//3//f/9//3//f/9//3//f/9//3//f/9//3//f/9//3//f/9//3//f/9//3//f/9//3//f/9//3//f/9/TAAAAGQAAAAAAAAAAAAAAH8AAAB/AAAAAAAAAAAAAACAAAAAgAAAACkAqgAAAAAAAAAAAAAAgD8AAAAAAAAAAAAAgD8AAAAAAAAAAAAAAAAAAAAAAAAAAAAAAAAAAAAAAAAAACIAAAAMAAAA/////0YAAAAcAAAAEAAAAEVNRisCQAAADAAAAAAAAAAOAAAAFAAAAAAAAAAQAAAAFAAAAA==</SignatureImage>
          <SignatureComments/>
          <WindowsVersion>10.0</WindowsVersion>
          <OfficeVersion>15.0</OfficeVersion>
          <ApplicationVersion>15.0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2025-05-29T12:42:54Z</xd:SigningTime>
          <xd:SigningCertificate>
            <xd:Cert>
              <xd:CertDigest>
                <DigestMethod Algorithm="http://www.w3.org/2001/04/xmlenc#sha256"/>
                <DigestValue>He6ZnyJLow+IcgIjpHwiwOScMMQhsm7u3cFfak6rlss=</DigestValue>
              </xd:CertDigest>
              <xd:IssuerSerial>
                <X509IssuerName>CN=PostSignum Qualified CA 4, O="Česká pošta, s.p.", OID.2.5.4.97=NTRCZ-47114983, C=CZ</X509IssuerName>
                <X509SerialNumber>23599286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sDCCBZigAwIBAgICEBEwDQYJKoZIhvcNAQENBQAwZTELMAkGA1UEBhMCQ1oxFzAVBgNVBGETDk5UUkNaLTQ3MTE0OTgzMR0wGwYDVQQKDBTEjGVza8OhIHBvxaF0YSwgcy5wLjEeMBwGA1UEAxMVUG9zdFNpZ251bSBSb290IFFDQSA0MB4XDTE4MDkyNzA3MzkyM1oXDTMzMDkyNzA3MzkyM1owaTELMAkGA1UEBhMCQ1oxFzAVBgNVBGETDk5UUkNaLTQ3MTE0OTgzMR0wGwYDVQQKDBTEjGVza8OhIHBvxaF0YSwgcy5wLjEiMCAGA1UEAxMZUG9zdFNpZ251bSBRdWFsaWZpZWQgQ0EgNDCCAiIwDQYJKoZIhvcNAQEBBQADggIPADCCAgoCggIBALn4cm0aMs92PJ1iwAnlTVIu2WBzRcPSHgU0C7O3+uxKlKVXpRVOlvo3jiQUPh72sF14DZ0EaeSDihdPf2BSOgPP2O/VNKJ1wqbRW0Rj6KBhnRGzs0i5ASgw3OQGaBgstnI7lFx41r3jKgtV2ka7VwhuHlYnoITDQ9Ss26lgoANS/y2PACXZB/ojdi6u7v2GEgXTLgwvhO2L7Xy427QD/VsvXsyH/swz/tpqC/WdRef/Rden0xGbky6qNYL70eBfqgvrGVFEodFGa543oDunEFg6SVv4L+kdlxqeoSZ6j9iQamhOqgYe1gM9vkhGlA/1QXLQ8xhpDQP8OMVofxhxnWlJwMLzxadsW7xOmaJJnbPok0b5RmKQ+Mw2+OMwF7sm6zZTEzGGb66dHh5Z37a2F+8/CuPNJLA6Lpjsn+9mLmZaOi8XVYmsgbAkGqIDo3fnEBYgLUpycUVHSC+pRK1v5IOBXwIXGVTLjw3SP6CfQw+2HJZyJscUwAxQL7acA6mJna5mkk0nh15InSou5F+9HKypm7p3iY6S+7r1XIyBZASRZqJen5DnKQXe9I5p6BXVebAsw+Ja8HAXMVR3rdDj6iDUknzMztfvE8kymZ6DBZ2XFqDJuHudRDtyIaMpsnD3ddyO6hr9+WA/0iO86HWbiwU/yFJkFbjcB94+reDWRLSVAgMBAAGjggJkMIICYDCB1QYDVR0gBIHNMIHKMIHHBgRVHSAAMIG+MIG7BggrBgEFBQcCAjCBrhqBq1RlbnRvIGNlcnRpZmlrYXQgcHJvIGVsZWt0cm9uaWNrb3UgcGVjZXQgYnlsIHZ5ZGFuIHYgc291bGFkdSBzIG5hcml6ZW5pbSBFVSBjLiA5MTAvMjAxNC5UaGlzIGlzIGEgY2VydGlmaWNhdGUgZm9yIGVsZWN0cm9uaWMgc2VhbCBhY2NvcmRpbmcgdG8gUmVndWxhdGlvbiAoRVUpIE5vIDkxMC8yMDE0LjASBgNVHRMBAf8ECDAGAQH/AgEAMHoGCCsGAQUFBwEBBG4wbDA3BggrBgEFBQcwAoYraHR0cDovL2NydC5wb3N0c2lnbnVtLmN6L2NydC9wc3Jvb3RxY2E0LmNydDAxBggrBgEFBQcwAYYlaHR0cDovL29jc3AucG9zdHNpZ251bS5jei9PQ1NQL1JRQ0E0LzAOBgNVHQ8BAf8EBAMCAQYwHwYDVR0jBBgwFoAUkxg2H6lpcFE1qk8/rI1QfiYFKQowgaUGA1UdHwSBnTCBmjAxoC+gLYYraHR0cDovL2NybC5wb3N0c2lnbnVtLmN6L2NybC9wc3Jvb3RxY2E0LmNybDAyoDCgLoYsaHR0cDovL2NybDIucG9zdHNpZ251bS5jei9jcmwvcHNyb290cWNhNC5jcmwwMaAvoC2GK2h0dHA6Ly9jcmwucG9zdHNpZ251bS5ldS9jcmwvcHNyb290cWNhNC5jcmwwHQYDVR0OBBYEFA8ofD42ADgQUK49uCGXi/dgXGF4MA0GCSqGSIb3DQEBDQUAA4ICAQAbhhYsYpF0Fzj3iisDvJa2cWrwl846MIlgQ5sgc6b4nStKcomDZ6mmCidpPffy19JfJ/ExdLe1zNEw82Tdrje6WDww6C7Xt6DoCE+tMsrwJSg0W9irFrQDImySUQQhlFJsoAfA8PJsrHxNPkzKSWtFht+SKlSoLD+2eGUt68FNJtU03BPm+a2eTX5+aPKmaM+4u6th95ac0shlwW2T197xuVmv6Wd6pVA0vWzS7WXTGbu+zFotfYoGex6uF6f/DhP8xSRD2O3MVvlo/g3bQmUbIbdHutN8NhcRRXn3r3oYnBWAX+oOPE81Mbq0bwfteSDJzWczRV7ROdNqMm9jxq3DspHoVtXwDj1R4H0DRcYscg9kuvC74vyHyretV++pSATrd0Z4JTB73iMVxozCKancH+vbpWzgDLnrZj0PILb8vOFOkzBkyUaMnnyQb9q6kJvdWQ4KCzALNYK1Izjo6GXXlY77rXSQ//s0ez9M3RjWfzZ/bEZTprsHZVNWf7na73KPT7Sk/KjeX0H6WGPcGJ3rm0T1OCwsIsfBZ6ocSnEe5rW1VXRI6wwow/rRFG9u0R0pJU8kF1FKtRDWtBaZTDbOJZ3oOcDK2iKuURxt4qgKhPU4eRPrPicqAGQeeKfsvKc3YJRHV2P/PrK/FT1I8Las5ktxIKxqp24jdYmHgHdaNA==</xd:EncapsulatedX509Certificate>
            <xd:EncapsulatedX509Certificate>MIIHMDCCBRigAwIBAgICD6AwDQYJKoZIhvcNAQENBQAwZTELMAkGA1UEBhMCQ1oxFzAVBgNVBGETDk5UUkNaLTQ3MTE0OTgzMR0wGwYDVQQKDBTEjGVza8OhIHBvxaF0YSwgcy5wLjEeMBwGA1UEAxMVUG9zdFNpZ251bSBSb290IFFDQSA0MB4XDTE4MDcyNjA5NTYwOFoXDTM4MDcyNjA5NTYwOFowZTELMAkGA1UEBhMCQ1oxFzAVBgNVBGETDk5UUkNaLTQ3MTE0OTgzMR0wGwYDVQQKDBTEjGVza8OhIHBvxaF0YSwgcy5wLjEeMBwGA1UEAxMVUG9zdFNpZ251bSBSb290IFFDQSA0MIICIjANBgkqhkiG9w0BAQEFAAOCAg8AMIICCgKCAgEAxmaNgqB+vosiJXgQwAiLmhl/1a0AFA5k3t4hcB3IYUL6VRyLnjvonYJHfLuOAn6dS9zi++i3PZkRqB1xHkfCJNFClXxk4tfbmhDeTJ6mQjx+fu2wywPtxrtd/Dn0xO6Kc7Mb/ffwaFSSh6f0bZt61RLov4JPNKOvhq9qjOQgjGZyrBGIle60IppJm8bl0A5bmRL4FQygNwIascskyl0Vy69LHx4CNUIwtgN7b1s++leVNpETeLFpCtPdLoxEswg/kJuMRf8XaBZmGJIYSArCKIVYyC/gO7PRUmiwv2yLYdm79xvCd1xoIXHqPd23bqQs4vr5O0QzmYjU6kZbuLV8GIBuVFOH35tjtOUxMrZ+2DjayuNcNc7OGnAoofqXvD5dfp5snqP+ZZYlVPXi9Y+N5e4PLt0rdud+uiLDW27ekSXRhvJMBxJxSb8XFgKPUbMnatCNTmtFaD9nfv5Uhlx7kfn2XzO61rnzuf2CcgSlNiT7TQSXepGBIPjg+5QYJlhacazdL7JHdUTjJqYVbnA/Zje68lzDMfL1wDSMExh2HWGLVGJZj6inVKBZB+4suo7FtdqyzT9AmVW9a1ekPlk7g/s93freyoA/EIwHy/Hvosk7VivLdYwU8IdUbX8JMA1QaxVgkMe6F7A7EKvFujf1L/nAnPt5CC0A2niFS+XBMikCAwEAAaOCAegwggHkMIGlBgNVHR8EgZ0wgZowMaAvoC2GK2h0dHA6Ly9jcmwucG9zdHNpZ251bS5jei9jcmwvcHNyb290cWNhNC5jcmwwMqAwoC6GLGh0dHA6Ly9jcmwyLnBvc3RzaWdudW0uY3ovY3JsL3Bzcm9vdHFjYTQuY3JsMDGgL6AthitodHRwOi8vY3JsLnBvc3RzaWdudW0uZXUvY3JsL3Bzcm9vdHFjYTQuY3JsMIHVBgNVHSAEgc0wgcowgccGBFUdIAAwgb4wgbsGCCsGAQUFBwICMIGuGoGrVGVudG8gY2VydGlmaWthdCBwcm8gZWxla3Ryb25pY2tvdSBwZWNldCBieWwgdnlkYW4gdiBzb3VsYWR1IHMgbmFyaXplbmltIEVVIGMuIDkxMC8yMDE0LlRoaXMgaXMgYSBjZXJ0aWZpY2F0ZSBmb3IgZWxlY3Ryb25pYyBzZWFsIGFjY29yZGluZyB0byBSZWd1bGF0aW9uIChFVSkgTm8gOTEwLzIwMTQuMBIGA1UdEwEB/wQIMAYBAf8CAQEwDgYDVR0PAQH/BAQDAgEGMB8GA1UdIwQYMBaAFJMYNh+paXBRNapPP6yNUH4mBSkKMB0GA1UdDgQWBBSTGDYfqWlwUTWqTz+sjVB+JgUpCjANBgkqhkiG9w0BAQ0FAAOCAgEAO01Radk3mUuojS9G+JksIhH6qWebQZg0UpN2v5H22JEI+HfBat2ept+TMmB9o9D51rhRoC8Y85yS0WB9JJCMauZcF77PjF2LTT4pO/bvEgI3ahrjf63iJiTNHFNztqyzKuOBGNAqQ2S0bV9aGNcAqvSbF7gJbyDE/74EFz9Qq0BHnmQJH4xQN3uzGJPM8XkRvxRgj+SD/tXnqGGIPWurj4J6GGBsIfr6ecYReq9B2syPC9E4uB8qFfvEQunA9NJ2mLLoCqtTICU3/t95IvUVOBl1o6q+QmYEfmUg2qJuIBbtXb5WhQ5hkRfIBFlQ8upyZQZaXXqlmJmjZJzkdNk7hstyRP7BhVdgyCyHZtBTX2p+cEO644M0fzw58ORo0s1zvG/tooRm9tWg+5ryhLmG2Xcrll4V+QxjFgmG8wFakq2AqNq4W7PxDHiAl/xqnh/kNgwkI+7VoTHrdqrzCSbyAwzjDd9T2kgRxQG8U6vfuEt84iNtySCdmp6pWPNPkfjNOGCQEv7GamcUlHw411SfvD70YnW5nxgNdmqxcDcUtxzGngcXtFa/qAjxWR7TS25ESNkzzKAZELQs9ORyDLQkgzbYhCLdvDolc33xA0+Ge1bjzpH6PbpGDZxmWKTFM2ZJQQYNvWH7P55T3pbE53TUes0DYl+ICmA+jPmN4YzcGrI=</xd:EncapsulatedX509Certificate>
          </xd:CertificateValues>
        </xd:UnsignedSignatureProperties>
      </xd:UnsignedProperties>
    </xd:QualifyingProperties>
  </Object>
  <Object Id="idValidSigLnImg">AQAAAGwAAAAAAAAAAAAAAP8AAAB/AAAAAAAAAAAAAAAjGwAAkQ0AACBFTUYAAAEAHJwAAM4AAAAFAAAAAAAAAAAAAAAAAAAAgAcAADgEAAAJAgAAJQEAAAAAAAAAAAAAAAAAACjzBwCIeA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L8AAAAEAAAA9gAAABAAAAC/AAAABAAAADgAAAANAAAAIQDwAAAAAAAAAAAAAACAPwAAAAAAAAAAAACAPwAAAAAAAAAAAAAAAAAAAAAAAAAAAAAAAAAAAAAAAAAAJQAAAAwAAAAAAACAKAAAAAwAAAABAAAAUgAAAHABAAABAAAA9f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ISAAAADAAAAAEAAAAeAAAAGAAAAL8AAAAEAAAA9wAAABEAAAAlAAAADAAAAAEAAABUAAAAiAAAAMAAAAAEAAAA9QAAABAAAAABAAAAVRXZQXsJ2UHAAAAABAAAAAoAAABMAAAAAAAAAAAAAAAAAAAA//////////9gAAAAMgA5AC4AMAA1AC4AMgAwADIANQAGAAAABgAAAAMAAAAGAAAABgAAAAMAAAAGAAAABgAAAAYAAAAGAAAASwAAAEAAAAAwAAAABQAAACAAAAABAAAAAQAAABAAAAAAAAAAAAAAAAABAACAAAAAAAAAAAAAAAAAAQAAgAAAAFIAAABwAQAAAgAAABAAAAAHAAAAAAAAAAAAAAC8AgAAAAAA7g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ISAAAADAAAAAEAAAAWAAAADAAAAAgAAABUAAAAVAAAAAoAAAAnAAAAHgAAAEoAAAABAAAAVRXZQXsJ2U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BYSuD4AAAAAAAAAAAoIuD4AACRCAADIQSQAAAAkAAAAFhK4PgAAAAAAAAAACgi4PgAAJEIAAMhBBAAAAHMAAAAMAAAAAAAAAA0AAAAQAAAAKQAAABkAAABSAAAAcAEAAAQAAAAQAAAABwAAAAAAAAAAAAAAvAIAAAAAAO4H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EYAAAAoAAAAHAAAAEdESUMCAAAAAAAAAAAAAACAAAAAgAAAAAAAAAAhAAAACAAAAGIAAAAMAAAAAQAAACEAAAAIAAAAHgAAABgAAAAAAAAAAAAAAAABAACAAAAAFQAAAAwAAAAEAAAAFQAAAAwAAAAEAAAAUQAAAHh/AAApAAAAGQAAAFYAAABGAAAAAQAAAAEAAAAAAAAAAAAAAH8AAAB/AAAAUAAAACgAAAB4AAAAAH8AAAAAAAAgAMwAfwAAAH8AAAAoAAAAfwAAAH8AAAABABAAAAAAAAAAAAAAAAAAAAAAAAAAAAAAAAAA/3//f/9//3//f/9//3//f/9//3//f/9//3//f/9//3//f/9//3//f/9//3//f/9//3//f/9//3//f/9//3//f/9//3//f/9//3//f/9//3//f/9//3//f/9//3//f/9//3//f/9//3//f/9//3//f/9//3//f/9//3//f/9//3//f/9//3//f/9//3//f/9//3//f/9//3//f/9//3//f/9//3//f91/tGb+f/9//3//f/9//3//f/9//3//f/9//3//f/9//3//f/9//3//f/9//3//f/9//3//f/9//3//f/9//3//f/9//3//f/9//3//f/9//3//f/9//38AAP9//3//f/9//3//f/9//3//f/9//3//f/9//3//f/9//3//f/9//3//f/9//3//f/9//3//f/9//3//f/9//3//f/9//3//f/9//3//f/9//3//f/9//3//f/9/nH8Yd/9//3//f/9//3//f/9//3//f/9//3//f/9//3//f/9//3//f/9//3//f/9//3//f/9//3//f/9//3//f/9//3//f/9//3+0budEOX//f/9//3//f/9//3//f/9//3//f/9//3//f/9//3//f/9//3//f/9//3//f/9//3//f/9//3//f/9//3//f/9//3//f/9//3//f/9//3//f/9/AAD/f/9//3//f/9//3//f/9//3//f/9//3//f/9//3//f/9//3//f/9//3//f/9//3//f/9//3//f/9//3//f/9//3//f/9//3//f/9//3//f/9//3//f/9//3/df0lRD2bef/9//3//f/9//3//f/9//3//f/9//3//f/9//3//f/9//3//f/9//3//f/9//3//f/9//3//f/9//3//f/9//3//f7x/J01iRIxl3n//f/9//3//f/9//3//f/9//3//f/9//3//f/9//3//f/9//3//f/9//3//f/9//3//f/9//3//f/9//3//f/9//3//f/9//3//f/9//3//fwAA/3//f/9//3//f/9//3//f/9//3//f/9/nH/ef/9//3//f/9//3//f/9//3//f/9//3//f/9//3//f/9//3//f/9//3//f/9//3//f/9//3//f/9//3//f/9/zl1iRChV/n//f/9//3//f/9//3//f/9//3//f/9//3//f/9//3//f/9//3//f/9//3//f/9//3//f/9//3//f/9//3//f/9//n+zfmFIYlSDUBh/33//f/9//3//f/9//3//f/9//3//f/9//3//f/9//3//f/9//3//f/9//3//f/9//3//f/9//3//f/9//3//f/9//3//f/9//3//f/9//38AAP9//3//f/9//3//f/9//3//f/9//3//f6xVk3a8f/9//3//f/9//3//f/9//3//f/9//3//f/9//3//f/9//3//f/9//3//f/9//3//f/9//3//f/9/338xboNIIEzmVJx//3//f/9//3//f/9//3//f/9//3//f/9//3//f/9//3//f/9//3//f/9//3//f/9//3//f/9//3//f/9//3//f91/J1lAVEFcQVRrXd5//n//f/9//3//f/9//3//f/9//3//f/9//3//f/9//3//f/9//3//f/9//3//f/9//3//f/9//3//f/9//3//f/9//3//f/9//3//f/9/AAD/f/9//3//f/9//3//f/9//3//f/9/339rXYNIzGFZf99//3//f/9//3//f/9//3//f/9//3//f/9//3//f/9//3//f/9//3//f/9//3//f/9//3//f/Z+g0wgUGFYYkx6f/9//3//f/9//3//f/9//3//f/9//3//f/9//3//f/9//3//f/9//3//f/9//3//f/9//3//f/9//3//f/9//3/UeoJQQFxhYGFYpFDWfv9//3//f/9//3//f/9//3//f/9//3//f/9//3//f/9//3//f/9//3//f/9//3//f/9//3//f/9//3//f/9//3//f/9//3//f/9//3//fwAA/3//f/9//3//f/9//3//f/9//3//f95/rGliUEFIB1G0et5//3//f/9//3//f/9//3//f/9//3//f/9//3//f/9//3//f/9//3//f/9//3//f/9/OH/lTEFQQFwgWGJMGH//f/9//3//f/9//3//f/9//3//f/9//3//f/9//3//f/9//3//f/9//3//f/9//3//f/9//3//f/9//3//f91/aV1gVGBgQFxhXGJUSmHdf/9//3//f/9//3//f/9//3//f/9//3//f/9//3//f/9//3//f/9//3//f/9//3//f/9//3//f/9//3//f/9//3//f/9//3//f/9//38AAP9//3//f/9//3//f/9//3//f/9//3/ef1B6YVBBUEFQg1CsZXt/33//f/9//3//f/9//3//f/9//3//f/9//3//f/9//3//f/9//3//f/9//3+bfydZQVBhWEBcQVxBTLR2/n//f/9//3//f/9//3//f/9//3//f/9//3//f/9//3//f/9//3//f/9//3//f/9//3//f/9//3//f/9//n8Yf4NMgVxgYGBgYWBhXIJQ1X7+f/9//3//f/9//3//f/9//3//f/9//3//f/9//3//f/9//3//f/9//3//f/9//3//f/9//3//f/9//3//f/9//3//f/9//3//f/9/AAD/f/9//3//f/9//3//f/9//3//f/9//39xemJQIVRBXEBUYlDnUNZ+vn//f/9//3//f/9//3//f/9//3//f/9//3//f/9//3//f/9//3//f71/rGFBUGBcQFxAXCBYYlAxav5//3//f/9//3//f/9//3//f/9//3//f/9//3//f/9//3//f/9//3//f/9//3//f/9//3//f/9//3//f/5/rGmCVGBcYGRgYGBgYWBhVElZvH//f/9//3//f/9//3//f/9//3//f/9//3//f/9//3//f/9//3//f/9//3//f/9//3//f/9//3//f/9//3//f/9//3//f/9//3//fwAA/3//f/9//3//f/9//3//f/9//3//f/9/1H5iTGJYIVxBXEBYYVSCUM1pen//f/9//3//f/9//3//f/9//3//f/9//3//f/9//3//f/9/3n8PcmJQYVxgYEBcQFxhYGFQ7mXef/9//3//f/9//3//f/9//3//f/9//3//f/9//3//f/9//3//f/9//3//f/9//3//f/9//3//f/9//3+af8RUYWBgZGBkYGRgYIFkYVyCUJN+/n//f/9//3//f/9//3//f/9//3//f/9//3//f/9//3//f/9//3//f/9//3//f/9//3//f/9//3//f/9//3//f/9//3//f/9//38AAP9//3//f/9//3//f/9//3//f/9//3//f/Z+g0xBWEFcIFxgYCBYYFiCVAdV1n7ef99//3//f/9//3//f/9//3//f/9//3//f/9//3++f5R6YlBhXGBcYGBAXGFgQFxhUGpZ3n/+f/9//3//f/9//3//f/9//3//f/9//3//f/9//3//f/9//3//f/9//3//f/9//3//f/9//3//f95/k3ZhVIFoYGRgZEBggWRgZIFgQFQoXZx//3//f/9//3//f/9//3//f/9//3//f/9//3//f/9//3//f/9//3//f/9/3n//f/9//3//f/9//3//f/9//3//f/9//3//f/9/AAD/f/9//3//f/9//3//f/9//3//f/9//39Zf6RMYlhAXGBgQFxgXEBcYVxAVKRUzm2cf/9//3//f/9//3//f/9//3//f/9//3//f/5/936kUGFcYGBgYEBcYGBhZGBgYVRJVd1//3//f/9//3//f/9//3//f/9//3//f/9//3//f/9//3//f/9//3//f/9//3//f/9//3//f/9//3/df2ldgVxgaIFsYWhgZGBkYGhgZIFkYVCzev1//3//f/9//3//f/9//3//f/9//3//f/9//3//f/9//3//f/9//3/+f71/GH9Zd/9//3//f/9//3//f/9//3//f/9//3//fwAA/3//f/9//3//f/9//3//f/9//3//f/9/Wn/mUGFUYGBAXGBgYFxgYEBcYWRBXIJUKFn2ft5//3/+f/9//3//f/9//3//f/9/3n9af+dcQVhgYGBkYGBAXEBcYGBgZGJY5ky9f/5//3//f/9//3//f/9//3//f/9//3//f/9//3//f/9//3//f/9//3//f/9//n//f/9//3//f/9/N3+jVIBgYGhgaIFsQGRgZIBoYWhhaGFYB1Wbf/5//3//f/9//3//f/9//3//f/9//3//f/9//3//f/5/3X+9f/Z6D2IITaU8tGb/f/9//3//f/9//3//f/9//3//f/9//38AAP9//3//f/9//3//f/9//3//f/9//3/+f7x/J1VhWEBgYWBAXGFgQGBhZEBgYGBgXIJcpFQwdpt//n//f/9//3//f/9//3//f5x/SV1hVIJkgWRgYGBgYFyBZEBkgWhhXMVMnH//f/9//3//f/9//3//f/9//3//f/9//3//f/9//3//f/9//3//f/9//3//f/9//3//f/9//3/+fzB2glShaIBsgWyBbIBoQGSBbGBogGiBYIJUcn7ff/9//3//f/9//3//f/9//3//f/9//3//f91/nH/Wfs1pxVCCTGJMYkykRJt//n//f/9//3//f/9//3//f/9//3//f/9/AAD/f/9//3//f/9//3//f/9//3//f/9//3/cf4pdYVhgZEBgYmRAYEBkYGBgZGBgYGRgZGFcYVBIXRd//n//f/9//3//f95/3n/NaWJQYWBgZGFkYGBAXEBcQGCBaGBkgVykTJx//n//f/9//3//f/9//3//f/9//3//f/9//3//f/9//3//f/9//3//f/9//3//f/9//3//f/9/3X8nXYFggGiAbIBsgGyAaGBoQGSAaGBogWhgXMVYnH//f/9//3//f/9//3//f/9//3+9f5x/tHrNYcVMYkxATGFYQVxiXEJQal3df/5//3//f/9//3//f/9//3//f/9//3//fwAA/3//f/9//3//f/9//3//f/9//3//f/9//38wboFYYGSBZGFkYGRAZGBkYGCAZGBkgWhgZIFggVjEWC92vX/+f/9//3/efzFyg1SCYGBkgGRgYGBcYGBAYGBoYGiBaIFcpExZf/9//3//f/9//3//f/9//3//f/9//3//f/9//3//f/9//3//f/9//3//f/9//3//f/9//3//fzh/oliBaKBwgGyBbIBsgXBgbGBogGiAbIBogWhhVFJ233//f/9//3//f/5/3X+bf5N+imXEVIJQYVRhWGFcgVxhYGFkYVxjTHN6/n/+f/9//3//f/9//3//f/9//3//f/9//38AAP9//3//f/9//3//f/9//3//f/9//3//f99/k3aBVIFoYGRgaGBoYGhAZGBkYGCAZIBkgGhgZIBkgWCCVEldOH/df95/tH7EVIJgYGSAaGBkYFxgYEBgYGRAZIFogGiBYIJIOX/ef/9//3//f/9//3//f/9//3//f/9//3//f/9//3//f/9//3//f/9//3//f/9//3//f/9/3n9RcoFYoHCAbIBwgGyAbGBsgGxgZIBooGyAaIBsgmDFUFp/3X/+f71/en+Tdopdo0iBTGFYYWBgYGBkYGSAZGBgYGRgZGJchEhaf/5//3//f/9//3//f/9//3//f/9//3//f/9/AAD/f/9//3//f/9//3//f/9//3//f/9//3//fxd/olhgZIBoYGhgcGBsYGhgZGBkYGRgZGBkgGxgaIBogWSjYMRYUHr1fuVcgVxhZIFogWxgZIBkYGBhZGBkYGiBbIFwgWSjTBh//3//f/9//3//f/9//3//f/9//3//f/9//3//f/9//3//f/9//3//f/9//3//f/9//3//f71/SF2hYKBwoHSAcKFwoGyhcIBsgGhgaIBogGyhcIFoYVTtdXl/UXppZaNUYVBhVIJggWCBaGBoYGiBaIFoYGSAZGBkYWhBWElZ3n//f/9//3//f/9//3//f/9//3//f/9//3//fwAA/3//f/9//3//f/9//3//f/9//3//f/9//396f4NUgGSAZIBoQGxgbGBsYGhgYGBgYGCBbGBkYGiAbIBsYGiBZIFYolhgYIFogWyAbGBkYGBgYGBkYGBgZGBkgWyAbIFogkwXf95//3//f/9//3//f/9//3//f/9//3//f/9//3//f/9//3//f/9//3//f/9//3//f/9//n85f8RUgWSgdIBwoHSAbKBwgHCgcGBoYGhgZKFwYGiibIFggVxhUIFUYFyBZIFoomxhaIFsYGxgbEBkgGhAZGBkYGSAaGBkQVQxbv9//n//f/9//3//f/9//3//f/9//3//f/9//38AAP9//3//f/9//3//f/9//3//f/9//3//f/9/vH8GXYFgoGiAaIBsYGyBbIFsgWxgZIBoYGRgaIBsgXCAbKBwgGigaIBkgGyAbIFsYGhgZIBkgGRgZIBkYGSAaIBsgXCBaKNU1X7/f/9//3//f/9//3//f/9//3//f/9//3//f/9//3//f/9//3//f/9//3//f/9//3//f/5/cn6CXKFsoHSgeKB0oHSgcKB0oHChcGBooGiAaKFwgGyhbGBkgWSBZKFsgGyBbGBogmxhaGBoYGRgZGBkYGRgZIBogWhhZIJQWn/+f/9//3//f/9//3//f/9//3//f/9//3//f/9/AAD/f/9//3//f/9//3//f/9//3//f/9//3//f91/ammBYIBkoGiAbIBsYGyAbIBsgWxgaGBkYGSAaGBogGyAbKBsgGyAcIBsoXBAZIBogGiBbGBkgGRgZIBoYGSAbIBwomyBULR+3n//f/9//3//f/9//3//f/9//3//f/9//3//f/9//3//f/9//3//f/9//3//f/9//3/+f2lpomShcKB0gHSgeIB0oHSAcKB0gHCAaKBooGSAbKFwgGygcIFwoXCAbKFwgGyAbGBoYGRAYGBkYGBgYGBggWhgaIFoQFgoYb1//3//f/9//3//f/9//3//f/9//3//f/9//3//fwAA/3//f/9//3//f/9//3//f/9//3//f/9//3/dfzB+glyhaIBsoXCAbIBwgGyhcIBsoXBgaIFoYGSAaIBooGygbKFwoHChcIBogGhgaKFwoXCAaGBogWhgaIBsgGyhdKJoglSTfv9//3//f/9//3//f/9//3//f/9//3//f/9//3//f/9//3//f/9//3//f/9//3//f/9/m3/kYKFwwXigeKF4oHigeKB4oHigdMF0oGwhcQBtoGihcKF0gHCBcIBsoWxgZGBoYGSBaGBkgGSAYIBgYGCAZIFogWxgZIJUUXb+f/9//3//f/9//3//f/9//3//f/9//3//f/9//38AAP9//3//f/9//3//f/9//3//f/9//3//f/9//n+0fqNYoWiAcIBsgHCAcKBwgGygcIBsoXCAaIBogGSAZIBogGygcKFwgGiAaGBooXCgcKFwgGiAaGBogGhgaKFwoHDBbIFUk37ef/9//3//f/9//3//f/9//3//f/9//3//f/9//3//f/9//3//f/9//3//f/9//3/+fxd/gVyhdKB0oHigeKF4gHSgeKB0oHigdKBsQHFBcYBkoWyAbKBwYGiAaGBogGhgaIBoYGSAaIBkoGhgYIBkYGSAbIBsgWCDTDl//n//f/9//3//f/9//3//f/9//3//f/9//3//f/9/AAD/f/9//3//f/9//3//f/9//3//f/9//3//f/5/WX/EWKJogHSAdIB0oXSgcKBwgHChdKFwoXCAbKBooGhgaIBsoXCAbIBsgGyhcKF0oHSgcKBwgGiAaIBogHCAcMF0wWyCWHJ+/n//f/9//3//f/9//3//f/9//3//f/9//3//f/9//3//f/9//3//f/9//3//f/9//n8vbqJkoXjBeMB4wXjAdMB4oHSgeKB4wHjAcIF1gXXAaIBkoGyAaIBsYGiBbGBsgHCAcKBwoHCgcIBogGhgaKBsgGyhcGBYalnef/9//3//f/9//3//f/9//3//f/9//3//f/9//3//fwAA/3//f/9//3//f/9//3//f/9//3//f/9//3//f5x/KGGBZIB0gHSheIBwoHCgcKB0gHSAdKB0oHCgbCJ5oGiAaGBkoGyAbKBwoHSgdIBwwXSAbIBsgGiBbIBsoHCgdMFwgVhQet5//3//f/9//3//f/9//3//f/9//3//f/9//3//f/9//3//f/9//3//f/9//3//f7x/iWWhaMF8oHjAeKB0wHSgdMB4oHTAeKB04HSgdYBxAG3AaMBoAXWAbKFwgHCBdIB0oHSAcKBwgGyAbGBoYGyAcKBwgGhhVHNy/3//f/9//3//f/9//3//f/9//3//f/9//3//f/9//38AAP9//3//f/9//3//f/9//3//f/9//3//f/9//3/+f8xpoWSgcKF4oHSgdKBwwHSgdKF4oHSgeKB04HCDfSF1wGTAZAB1AnmgdMB4oHjAeKB0oHSAbKFsgGygcKBwwHjBcKFgDnb+f/9//3//f/9//3//f/9//3//f/9//3//f/9//3//f/9//3//f/9//3//f/9//396f+RYwXDAfMB8wHjAeMB4wHzAeMB8oHjAeAB5wn2AcYF5YHWCfWJ9oHChdKF0oHSgdKB0oHSgcKFwgGyBbIBsoXShcIFko1Scf/9//3//f/9//3//f/9//3//f/9//3//f/9//3//f/9/AAD/f/9//3//f/9//3//f/9//3//f/9//3//f/9/3n9ydqFcwXSgdKB0oHDAdKB0oHSAdKB4gHTAdMBwg32CeUBtQG2jfUJ9wHSgdMB4wHjAdKB0oHCAbIFwgGygdMB4wXSAYO113X//f/9//3//f/9//3//f/9//3//f/9//3//f/9//3//f/9//3//f/9//3//f/5/1H7CYMF0wHzAfMB8wHjAfKB4wHzAfMB8oHRBfcJ9wXmgecF9w31BeaB0oXigdKB0gHSgdKB0oHSAbIBsYGyhcIBwoXBhXIpl3n//f/9//3//f/9//3//f/9//3//f/9//3//f/9//3//fwAA/3//f/9//3//f/9//3//f/9//3//f/9//3//f/9/OH/DYMF0wXigdMF4oHTAeKB4wHigeMB4wHjAeEF9432gdcB54n2CfcBwwHigeMB8wHjBeKB0oHCAcKBwoHTAfMB0gWTscf5//3//f/9//3//f/9//3//f/9//3//f/9//3//f/9//3//f/9//3//f/9//3/+fw56oWjifMB84XzAfOB8wHzAfMB8wHzAeOB4YX3ifeF94H3AfcJ9AHHgeKB4wXygeMF4oHjBeKB0oHCAbIFwoXShdKFsolS0fv9//3//f/9//3//f/9//3//f/9//3//f/9//3//f/9//38AAP9//3//f/9//3//f/9//3//f/9//3//f/9//3//f9x/BWGhbKF0wHigeKB4oHjAfKB4oHTAeMB4oHggfeF9AH7geeF9gX3gcMB4wHjAfMB8oHigdIBwoHCAcKB0wHjheIBgy3Hdf/9//3//f/9//3//f/9//3//f/9//3//f/9//3//f/9//3//f/9//3//f/9/3X9HaaFswXzAfMB8wHzAfMB8wHzAfMB8wHzgeKJ9wX3gfeB94X2BfeB0wHigeKB4wHigeMF4oHigdIBsgGyAbMF0oXSAYORQm3//f/9//3//f/9//3//f/9//3//f/9//3//f/9//3//f/9/AAD/f/9//3//f/9//3//f/9//3//f/9//3//f/9//3/9f+x1oWTCeKB4wXygfMF8wHzAfKB44XzBeMF8AHnifeB94H3hfcN94HDgfMB84XzAfOB8oHSgdKBwoHSgeOF84XihaIlp/n//f/9//3//f/9//3//f/9//3//f/9//3//f/9//3//f/9//3//f/9//3//f5p/5GDAdOF84HzgfMB84XzAfOF8wHzgfOB4IHmifeF9wH3gfcF9QX3AdMB4wHzAeMB4wXiheMF8gHSgcIBswXShdMF0gFwubv1//3//f/9//3//f/9//3//f/9//3//f/9//3//f/9//3//fwAA/3//f/9//3//f/9//3//f/9//3//f/9//3//f/9//n+RfsJgwXTBfKB8wXygfMB8wHjgfKB4wXzAeOB4wX3gfeB9wH2ifQB1wHjAfMB84HzAfMB4oHCgdKB0wHjAfOF8oWhIZd1//3//f/9//3//f/9//3//f/9//3//f/9//3//f/9//3//f/9//3//f/9//n8Wf6Fc4XzAfOB8wHzgfOB8wHzAfMF8wHwAfSB14n3AfeB9wH3CfQB54HygeMB8wHzAfKB4wXigeKB0gGygcMF0wXShbKFUN3//f/9//3//f/9//3//f/9//3//f/9//3//f/9//3//f/9//38AAP9//3//f/9//3//f/9//3//f/9//3//f/9//3//f/5/eX/kXON0oHzhfMB84HzAfOB8wHzBfKB84XzgeKF94H3gfeF9wn0AeeB8wHzgfMB84HzAfKB0oHDBeKB44HzgfMFwJmXdf/9//3//f/9//3//f/9//3//f/9//3//f/9//3//f/9//3//f/9//3//f/5/L3LiaOF8An3gfOF84HzgfOB84XzBfOF84HiAfcF94X3hfcF9oX3geMB84HzAfMB8wHzAfMB44XigcKB0oHTBfMF0omQnXd1//3//f/9//3//f/9//3//f/9//3//f/9//3//f/9//3//f/9/AAD/f/9//3//f/9//3//f/9//3//f/9//3//f/9//3//f7t/aGGhaOJ8wHzgfMB84HzAfMB8wHzAfMB84HhgfeF94H3hfcF9IHngeOB8wHzgfMB8wHygdMF0oHTAeOB84XygbCVlnH//f/9//3//f/9//3//f/9//3//f/9//3//f/9//3//f/9//3//f/9//3+7f6ppwWgCfeF84XzAfOF8wHzgfMB84XzBfOB4gH3hfcB9wX3BfWB94HjAfMB8wHygfMB8wHzgeMBwoHCAdMF8wHjidGFUUXrdf/9//3//f/9//3//f/9//3//f/9//3//f/9//3//f/9//3//fwAA/3//f/9//3//f/9//3//f/9//3//f/9//3//f/9//3/+f1B2wmjBfOF8wHzgfOB84HzAfOF8wHzhfOB4QH3CfeF94H3ifUB9AH3gfOF84HzgfMB8wXjBcMF0oHThfOF8wXTkYJt//3//f/9//3//f/9//3//f/9//3//f/9//3//f/9//3//f/9//3//f/9/eX8FXQNx4XwCfeF84XzgfOF84HzhfOB84XzgeMF94H3hfcB9wn0geeB8wHzhfMB8wHzAfOF8wHjAdKBwwHjBfMF8wmzlVFl//3//f/9//3//f/9//3//f/9//3//f/9//3//f/9//3//f/9//38AAP9//3//f/9//3//f/9//3//f/9//3//f/9//3//f/9//n9Yf8NkwXjhfOB8wHzhfMB84HzAfOB84HzgfAB1wn3gfeF9wX1gfeB84XzAfOB84HzgfMB0wXSgdMB0wHzhfMF0w1x6f/9//3//f/9//3//f/9//3//f/9//3//f/9//3//f/9//3//f/9//3/+f/V+w2DidAJ94XzhfOB84XzgfOF84HzhfOF8IH3BfeB94H3hfYF9AHngfOB8wHzAfMB84HzAfMF4oHSgdKB4wHzBfIFgzGXdf/5//3//f/9//3//f/9//3//f/9//3//f/9//3//f/9//3//f/9/AAD/f/9//3//f/9//3//f/9//3//f/9//3//f/9//3//f/9/vH9HbcJ04nzgfOF8wXzhfOB84XzgfOF84HwAeYJ94n3gfeJ9gH0AfeF84XzhfAF94HzhfMB0wXTAdOF84XzifKJcen//f/9//3//f/9//3//f/9//3//f/9//3//f/9//3//f/9//3//f/9/3n9xfsJoA30CfQJ94XwBfeF84XzgfAF94HwBfUF94n3gfeF94n1hfeB84HzgfOF8wHzhfOB84XzAeMB4oHjgfMB84niBWBZ//n//f/9//3//f/9//3//f/9//3//f/9//3//f/9//3//f/9//3//fwAA/3//f/9//3//f/9//3//f/9//3//f/9//3//f/9//3//f/5/L36haOF44XzhfOF84HzhfMB84XzgfAF94HhhfcF94H3hfaF94HjhfOF84XzgfOF84XjBdMBwwHThfOJ84nihXBd//3//f/9//3//f/9//3//f/9//3//f/9//3//f/9//3//f/9//3//f91/iXHCcOJ8An3hfAF94XwBfeF84XzgfAF94HiCfcF94H3gfcJ9AH3gfMB84HzgfOF8wHzgfMB8wHigdMF8wHzhfIBkJ2G8f/9//3//f/9//3//f/9//3//f/9//3//f/9//3//f/9//3//f/9//38AAP9//3//f/9//3//f/9//3//f/9//3//f/9//3//f/9//3/+fzh/42DidOF8An3hfAF94HwCfeF84XzgfAF9IH3ifeB9An7CfSB94XzifOF8AX3hfAJ9wHThdMB0An3ifAN9oVzUev5//3//f/9//3//f/9//3//f/9//3//f/9//3//f/9//3//f/9//3+afwVp4ngDfQJ9An0BfQJ9AX0CfeF8An0BfSB9o33hfeB94n2BfQB94XzhfOB84XzhfOF84HzhfKB0wXjBfOB84XiiXFF6/3//f/9//3//f/9//3//f/9//3//f/9//3//f/9//3//f/9//3//f/9/AAD/f/9//3//f/9//3//f/9//3//f/9//3//f/9//3//f/9//3+8f6ptwWgCfeF8AX3hfOF84XzhfMB84XzhfCB5wn3hfeF94n0gfQF94XzifOF8AX0CfcF44XThdOF8An0DfaFgUHL+f/9//3//f/9//3//f/9//3//f/9//3//f/9//3//f/9//3//f95/N3/CYAN9An0BfeF8An0BfQF9AX0CfeF8AX0AeeN94H3gfcJ9QX3gfOF84XzhfOB84XzgfOF8wHigdMB4An3AfMFw5Fh6f95//3//f/9//3//f/9//3//f/9//3//f/9//3//f/9//3//f/9//3//fwAA/3//f/9//3//f/9//3//f/9//3//f/9//3//f/9//3//f/9//n+zfuNkAnkBfQF9An0BfQJ94XwBfQF9An0AfaJ94X0BfuJ9YX0BfQJ94nwCfQF9An3heOF04XQCfeJ8BH2iZA5u3X//f/9//3//f/9//3//f/9//3//f/9//3//f/9//3//f/9//3/9f3B242gDfSN9An0DfQJ9An0BfSJ9AX0CfQF9YX3ifeF94X3DfSB9AX3hfAF94XzhfOF8An3hfMF4wHgBfeF84nyhYA9u3X//f/9//3//f/9//3//f/9//3//f/9//3//f/9//3//f/9//3//f/9//38AAP9//3//f/9//3//f/9//3//f/9//3//f/9//3//f/9//3//f/9/en8mZeJ0An0BfeF8AX0BfQJ94XwBfQF9IX1gfeJ94X3ifWF9AX3ifAJ9AX0BfQJ9An3hdOF04ngDfQN9wmhpYd1//n//f/9//3//f/9//3//f/9//3//f/9//3//f/9//3//f/9/u3/LbeJoIn0CfQJ9An0CfQF9An0BfQF9An0BfYF94n3hfeJ9YX0BfeB8An3gfAF94XwCfeF84XzAdOF44HwCfcJ0o1j3fv9//3//f/9//3//f/9//3//f/9//3//f/9//3//f/9//3//f/9//3//f/9/AAD/f/9//3//f/9//3//f/9//3//f/9//3//f/9//3//f/9//3//f95/Ln7CaAN9AX0CfQJ9In0BfQJ9AX0CfQF9QH3DfQJ+4n2ifSB5In0CfQJ9An0jfQJ94njhdAJ9A30jfeJsJl28f/9//3//f/9//3//f/9//3//f/9//3//f/9//3//f/9//3/+f5l/JGEjcSJ9I30CfSN9An0ifSJ9In0BfSN9AX3DfeF94n3CfUF9AX0CfQF9AX0BfQJ94XwCfcB44XjheAF9AnmiZItp3n//f/9//3//f/9//3//f/9//3//f/9//3//f/9//3//f/9//3//f/9//3//fwAA/3//f/9//3//f/9//3//f/9//3//f/9//3//f/9//3//f/9//3//fxZ/BGXidAJ9An0CfQF9An0BfQJ9An0ifSB5o33hfeJ9wn1BfQF9An0BfSJ9An0jfeJ04nThdCN9A30DccNYen/+f/9//3//f/9//3//f/9//3//f/9//3//f/9//3//f/9//n/zfuJgI3UjfQJ9A30DfSN9AX0ifSF9In0CfUJ94n3ifeJ9on0BfQJ9AX0BfQF9An3hfAJ94nzheMB0AX0CfeN0glT2fv9//3//f/9//3//f/9//3//f/9//3//f/9//3//f/9//3//f/9//3//f/9//38AAP9//3//f/9//3//f/9//3//f/9//3//f/9//3//f/9//3//f/9//3/df6pt43ADfSN9An0jfQJ9I30ifSJ9An0ifWJ9433ifeN9QXkifQJ9In0ifSN9I30DeeJ0AnkjfUN9A3XDXPZ+/n//f/9//3//f/9//3//f/9//3//f/9//3//f/9//3//f91/Ln7ibER9I30jfQN9I30jfSJ9In0ifSJ9In1ifQN+4n3kfUF9In0CfQJ9AX0ifQF9An0CfeJ44XjhfAJ9I33CZIplvH//f/9//3//f/9//3//f/9//3//f/9//3//f/9//3//f/9//3//f/9//3//f/9/AAD/f/9//3//f/9//3//f/9//3//f/9//3//f/9//3//f/9//3//f/9/3X/1fsJkA30CfSN9An0jfQJ9In0CfSN9An1CfeJ9An7ifWF5IX0jfQJ9I30DfSR9A3nidOF0I30ifUR9olxyft1//3//f/9//3//f/9//3//f/9//3//f/9//3//f/9//3+8f2dtAnUjfSN9I30jfQN9I30ifSJ9An0ifSB5o33ifeJ9o30hfQF9In0BfSJ9An0CfQJ9An3BdOF4AX0ifeFwoljUfv9//3//f/9//3//f/9//3//f/9//3//f/9//3//f/9//3//f/9//3//f/9//3//fwAA/3//f/9//3//f/9//3//f/9//3//f/9//3//f/9//3//f/9//3//f/9/u3+IceJ0I30CfSN9I30jfSJ9I30jfSR9In3CfQJ+A36ifUJ9I30jfSJ9JH0kfSR94nQCeSJ5Q31EfcNozHH+f/9//3//f/9//3//f/9//3//f/9//3//f/9//3//f/9/N38kaQJ9RH0jfUR9I30kfSN9I30jfSN9In1BfcN94n3ifWN9In0ifSJ9In0CfSJ9An0jfeJ84njieCJ9In3BaGdlvH//f/9//3//f/9//3//f/9//3//f/9//3//f/9//3//f/9//3//f/9//3//f/9//38AAP9//3//f/9//3//f/9//3//f/9//3//f/9//3//f/9//3//f99//3//f/1/sn7jaCN9I30DfSN9In0jfSJ9I30DfSJ9YX3jfeJ9w30hfSN9In0jfSN9I30kfQJ54XQieSN9JH3jcCdhvH//f/9//3//f/9//3//f/9//3//f/9//3//f/9//3/ef7J64mQjfSN9I30jfSR9I30kfSJ9I30jfSJ9YX3jfeJ9430heSN9An0jfQJ9I30ifSJ9An3heOF0I30CfQN5oVySft5//3//f/9//3//f/9//3//f/9//3//f/9//3//f/9//3//f/9//3//f/9//3//f/9/AAD/f/9//3//f/9//3//f/9//3//f/9//3//f/9//3//f/9//3//f/9//3//f7t/iGkDdSN9RH0jfSN9Q30jfSN9Q30jfUJ9xH0DfuN9Yn0jfUR9I31EfSN9JH0DfQJ5I3lEfSR9BHnDXHp//3//f/9//3//f/9//3//f/9//3//f/9//3//f95/3H+qaQNtRH1EfSN9RH0jfUR9JH1DfSJ9Q31CfcN94n0EfoJ9Qn0jfSN9I30kfSN9I30ifQN94XQjfSN9I33BaEhhvH//f/9//3//f/9//3//f/9//3//f/9//3//f/9//3//f/9//3//f/9//3//f/9//3//fwAA/3//f/9//3//f/9//3//f/9//3//f/9//3//f/9//3//f/9//3//f/9//3/df9J+42gjfSN9RH0jfSN9Q30jfSJ9I30jfaR94n0DfmJ9Q30jfUR9I31EfSN9I30CdSN5RH0kfSR9oVyTdv5//3//f/9//3//f/9//3//f/9//3//f/9//3/+fzd/JGEkdUR9I31EfSN9RH0kfUR9I31DfSJ9Yn3DfeN9w31ifSJ9I30jfSR9JH0jfQJ9An3ieAJ5In0jfQN5wmC0ft5//3//f/9//3//f/9//3//f/9//3//f/9//3//f/9//3//f/9//3//f/9//3//f/9//38AAP9//3//f/9//3//f/9//3//f/9//3//f/9//3//f/9//3//f/9//3//f/9//3+7f4hxA3lEfUR9I30jfSR9RH1DfUN9RH1ifQR+A37EfWJ9RH0kfUR9Q31EfSN9I3kjdUN9Q31kfcFk7Wndf/9//3//f/9//3//f/9//3//f/9//3//f/9//n9wfgNtZX1EfUV9RH1EfUR9RH1DfUR9Q31DfYN9BH7jfYN9Qn0jfSN9RH0jfSN9I31DfQF9An0DfSN9RH3DbEhpvH/+f/9//3//f/9//3//f/9//3//f/9//3//f/9//3//f/9//3//f/9//3//f/9//3//f/9/AAD/f/9//3//f/9//3//f/9//3//f/9//3//f/9//3//f/9//3//f/9//3//f/97/n+zfgRtJH0jfSN9RH0jfSR9I31EfUN9Qn3DfQR+w31ieUR9RX1EfUR9Q31EfSN1InVDeWR9Q30CbSZdvH/ef/9//3//f/9//3//f/9//3//f/9//3//f7t/Z3EjeUR9RX1FfUV9Q31DfSN9RH1DfUN9QnnEfeR95H1BeUN9An0jfSN9Q30ifUN9In0ifQJ5I30CfSR5o1jUfv1//3//f/9//3//f/9//3//f/9//3//f/9//3//f/9//3//f/9//3//f/9//3//f/9//3//fwAA/3//f/9//3//f/9//3//f/9//3//f/9//3//f/9//3//f/9//3//f/9//3//f/9/3H/KbSN1I31FfUR9RX0jfUR9RH1EfUN9pH3kfQR+gnlkfUV9RH1EfWR9RH1EfSN1ZX1EfWV9JHXDWBd/3n//f/9//3//f/9//3//f/9//3//f/9//n8WfwRtJH1EfUV9Zn1FfUR9Q31EfUR9ZH1CfYN95X3lfaN9Q31DfSR9I31EfSN9Q30jfSN9AnkifSN9RX3CZKxpvX//f/9//3//f/9//3//f/9//3//f/9//3//f/9//3//f/9//3//f/9//3//f/9//3//f/9//38AAP9//3//f/9//3//f/9//3//f/9//3//f/9//3//f/9//3//f/9//3//f/9//3//f95/Nn8DaSR9JH1EfUR9RH1DfUR9Q31kfWJ5xH0EfsN9Q31FfUR9ZH1EfWR9RH0keSN5ZX1EfWZ9olwPet5//3//f/9//3//f/9//3//f/9//3//f9x/DXbibGV9RH1EfUV9RX1DfUR9RH1EfUN9Q32CfeV9xH1ifUN9RH0kfSR9I31DfUN9I30CeQJ5I31EfeNw5GAXf/9//3//f/9//3//f/9//3//f/9//3//f/9//3//f/9//3//f/9//3//f/9//3//f/9//3//f/9/AAD/f/9//3//f/9//3//f/9//3//f/9//3//f/9//3//f/9//3//f/9//3//f/9//3//f91/DX4DbWZ9RH1lfUR9ZH1EfWR9ZH1kfYR9BX7kfWR9RX1lfWR9ZX1kfWZ9RH0keWZ9ZX1lfQNtJl28f/9//3//f/9//3//f/9//3//f/9/3X94fyVlZXlEfWR9Q31kfUR9ZH1kfWV9RH1FfWN95H3jfaR9Q31lfUR9RX1EfUR9Q31jfSJ9I30kfUV9JHnCYA52/n//f/9//3//f/9//3//f/9//3//f/9//3//f/9//3//f/9//3//f/9//3//f/9//3//f/9//3//fwAA/3//f/9//3//f/9//3//f/9//3//f/9//3//f/9//3//f/9//3//f/9//3//f/9//3/+f1h/R2kkdWV9RH1kfUR9RX1EfUR9RH1jfeR9BX5jfWV9RH1lfUR9ZX1lfUV9I3lFfUV9ZX1EdcJY9X7+f/9//3//f/9//3//f/5//n/+f9x/Dn4EbUV9ZX0jeSR9RH1lfUR9ZX1GfWZ9RX2EfeR95H1CfUV9RH1lfSR9RH1EfUN9In0jfQN5RX0kfeNsRl2af/5//3//f/9//3//f/9//3//f/9//3//f/9//3//f/9//3//f/9//3//f/9//3//f/9//3//f/9//38AAP9//3//f/9//3//f/9//3//f/9//3//f/9//3//f/9//3//f/9//3//f/9//3//f/9//n/+f9N+BGlEfWR9ZH1lfUR9ZX1lfWV9ZH3EfeV9xX1kfWV9ZX1lfWV9ZX1FfWV9RHllfWV9hn3BXA1u3H//f/9//3//f/9//3//f91/WX8OdsRgQFxgYCBcQFwgWEBcQFhgXGBgo2jkcEZ9x30HfoN9RH1lfWV9RH1kfUN9ZH1EfUN9I31FfUV9JX3CXBV/3X//f/9//3//f/9//3//f/9//3//f/9//3//f/9//3//f/9//3//f/9//3//f/9//3//f/9//3//f/9/AAD/f/9//3//f/9//3//f/9//3//f/9//3//f/9//3//f/9//3//f/9//3//f/9//3//f/5//3+8f4ltA3FEfWV9RH1lfWR9ZH1EfWV9g33lfeV9hHllfWV9RX1lfWV9ZX1FfUV9Zn1mfWV9JXHlWFh/en+8f7x/3n/df71/9n6LYYNIglRAWEBgQFxAXCBcQVxAWEBcIFhAWCBYIFhAXIBkAnFkeWZ9RX0kfWV9Q31kfUR9RH0jeUV9JH1GfcJg7HG7f/9//3//f/9//3//f/9//3//f/9//3//f/9//3//f/9//3//f/9//3//f/9//3//f/9//3//f/9//3//fwAA/3//f/9//3//f/9//3//f/9//3//f/9//3//f/9//3//f/9//3//f/9//3//f/9//3//f/9//n83fyZpRXllfYZ9ZX2FfWV9ZX1lfYR9pX0HfqR9hn1mfWZ9ZX2GfUV9JH3icMNwoWyAaIBkgmCDXMVc5lwHXShhi21JZYNUYVRhXGFcYWBAYGBgQFxhYEBcYFxAWGBcQFxAXCBYQFhAWCBYYFzjbGZ9Zn1EfWV9ZH1kfUR9RH1FfUV9A21HYXl//3//f/9//3//f/9//3//f/9//3//f/9//3//f/9//3//f/9//3//f/9//3//f/9//3//f/9//3//f/9//38AAP9//3//f/9//3//f/9//3//f/9//3//f/9//3//f/9//3//f/9//3//e/9//3//f/9//3//f/9/vH+RfuNkZX1lfYV9hX2FfWV9ZX1lfYR9xn3nfWV9Zn0kfQJ1gGRAYGBkQGBAYGBkYGRgZEBggmhAYIJkYWBhYEFcQVxAYGBkQGBgYEBgYWRgYGBgQFxAXEBYYFxAWEBcQFxAXCBYQFwgWEBYIFRAWOJwZn1EfWV9RH1EfSR9Zn0EdeNg9X7+f/9//3//f/9//3//f/9//3//f/9//3//f/9//3//f/9//3//f/9//3//f/9//3//f/9//3//f/9//3//f/9/AAD/f/9//3//f/9//3//f/9//3//f/9//3//f/9//3//f/9//3//f/9//3//f/9//3//f/9//3//f/9/vH+qbQNphn2FfWV9hn2nfWZ9hn1lfaZ9x30jdYBoYGBgZIBoYGSAbIBogGiBaIFogWiBaGBkgWxhaGFoYWiCaEFkYWhgZGBkYGRhZGFgYGBgXGBkYGBgYGBgYGBAYEFgQFxAXCBcQWAgWEBcQFggWIFkZ31mfUR9ZH2FfUR542Quet1//3//f/9//3//f/9//3//f/9//3//f/9//3//f/9//3//f/9//3//f/9//3//f/9//3//f/9//3//f/9//3//fwAA/3//f/9//3//f/9//3//f/9//3//f/9//3//f/9//3//f/9//3//f/9//3//f/9//3//f/9//3//f/5/N39GYSRxhn1lfYZ9ZX2GfWZ9Zn3gbIBgQGBgZGBogGiAaKFsYGiAbIBogGiBaGBoYGSAbGBkYGRgaGBoQGSBbGBkYGhgZGBkQGBgYEBgYGRAZEBkQFxgYEBgQGAgXEBcIFxAYCBcQFwgWCBYIFggVEBYRnlmfWV9ZH3iZIlpu3//f/9//3//f/9//3//f/9//3//f/9//3//f/9//3//f/9//3//f/9//3//f/9//3//f/9//3//f/9//3//f/9//38AAP9//3//f/9//3//f/9//3//f/9//3//f/9//3//f/9//3//f/9//3//f/9//3//f/9//3//f/9//3//f/1/sn4DaSR9h32Gfad9h30DeWBkYGRgZMJ0gGyAcIBwonCAbIBsgGyAbGBsgXCAbIBsgGigaIBogGiAaIFsYGSBaGBkYWhgZIBkYGBhZEFkYGhAZGBkYGBhZEBgYGBAXEBcQFxAXEBcQVwgXEBcIFQgWEBcRn1mfQNxRWV6f/5//3//f/9//3//f/9//3//f/9//3//f/9//3//f/9//3//f/9//3//f/9//3//f/9//3//f/9//3//f/9//3//f/9/AAD/f/9//3//f/9//3//f/9//3//f/9//3//f/9//3//f/9//3//f/9//3//f/9//3//f/9//3//f/9//3/+f7x/qnEEcWd9h30keYBkYGSAaIBsoXCAbIBwgHCAcGBsgXCAcIBsYHCBcGBsgGyAbIBsgGiAaIBogGxgaIBoYGSAaGBoYGhgZIBkQGRBaCBkYGhAYGBgQGBAYEBcQGBAXGBgQFxAXCBcQFwgWEBYIFQgWGBgJXHkYPR+3X//f/9//3//f/9//3//f/9//3//f/9//3//f/9//3//f/9//3//f/9//3//f/9//3//f/9//3//f/9//3//f/9//3//fwAA/3//f/9//3//f/9//3//f/9//3//f/9//3//f/9//3//f/9//3//f/9//3//f/9//3//f/9//3//f/9//3//f5t/aGUFceN0gGiAZKBsoHCBdIB0oXCAcKB0gHCBdIBwoXSAcIBwYGyBcIBsgGyAbKFsgGiAbIBogGxgaIBsYGiBbIBogGhgZGBoYGhhaEBkYWRhZEBgQGBhZEBgYWRAYGBgQFxAYCBcQFxAWEFYIFhAWIJU1H7df/9//3//f/9//3//f/9//3//f/9//3//f/9//3//f/9//3//f/9//3//f/9//3//f/9//3//f/9//3//f/9//3//f/9//38AAP9//3//f/9//3//f/9//3//f/9//3//f/9//3//f/9//3//f/9//3//f/9//3//f/9//3//f/9//3//f/9//3+8f7N+gWBgaGBowHChcIBwgHSAdIBwoHCAcIB0gHSAdIBwgHCAcIBwgGyAbIBsgGyAaIBsgGiAbIBogGxgaIBsYGRgZGBkgGhgZIBoYGRgZGBgQGBhZGFkIFxgYEBgQGRAXEBgIFxAYCBcQFwgWEBYIFRBTJR63n//f/9//3//f/9//3//f/9//3//f/9//3//f/9//3//f/9//3//f/9//3//f/9//3//f/9//3//f/9//3//f/9//3//f/9/AAD/f/9//3//f/9//3//f/9//3//f/9//3//f/9//3//f/9//3//f/9//3//f/9//3//f/9//3//f/9//3//f/5/WX9HaYFogHCgdIBsoXShdKF0gHSgdKBwoHSAdKF0oHCgcIBwoXSAcKBwgHCgdKBw4XjgeCJ9In1DfUN9Y31DfUR9Q3kieeBwwGiAZIBkYGRgZGBkYGRAZGFkYGCAZEBgYGBAYEBgQFxAXEBYQVxAXEBcQFQoWb1//3//f/9//3//f/9//3//f/9//3//f/9//3//f/9//3//f/9//3//f/9//3//f/9//3//f/9//3//f/9//3//f/9//3//fwAA/3//f/9//3//f/9//3//f/9//3//f/9//3//f/9//3//f/9//3//f/9//3//f/9//3//f/9//3//f/9/3X+af2hhgVyhcKB0oHTBdIBwoHSAdKB0oHCgcKB0oHSgcKBwoHCgcIBwoHSgdOF84XwCfSJ9Qn0hfUJ9QX1ifWJ9g32DfYR9Y32EfYR9hH0BdaBoYGCAZGBgYGRAYEBgYGBgYEBgQWBAXEBgQFxAXCBYQFwgXEBUYky1ft9//3//f/9//3//f/9//3//f/9//3//f/9//3//f/9//3//f/9//3//f/9//3//f/9//3//f/9//3//f/9//3//f/9//38AAP9//3//f/9//3//f/9//3//f/9//3//f/9//3//f/9//3//f/9//3//f/9//3//f/9//3//f/9//3/+f7t/qmWiXMFsoXSgeKB4gHTBeIB0wXigdMB0oHSheKB0oHSgcKB0oHTAeOB8AX0BfSJ9IX0ifSF9Qn1BfWJ9Qn1ifWJ9g32DfaR9g32kfaR9xX2lfYV9wGiAZGBgYGRgZGBkQGBgYEBgYGBAYEFgQFxBXEBYQFxAWEJYbGnff/9//3//f/9//3//f/9//3//f/9//3//f/9//3//f/9//3//f/9//3//f/9//3//f/9//3//f/9//3//f/9//3//f/9/AAD/f/9//3//f/9//3//f/9//3//f/9//3//f/9//3//f/9//3//f/9//3//f/9//3//f/9//3//f/9/3X/sbaFcoWzBdKB4oHigeKB4oHSheKB0oHSgdKF0oHSgeKBwwHSgdMB84XwBfQB9AX0AfQF9AX0ifSJ9Q31CfWN9Y31jfWN9hH2EfaR9g32jfaN9xH2kfeZ9Y3nAaIBgYGBAYGFkQGBgYEBgQGQgYEFgQFxAXEBYQFwAWKVUnn//f/9//3//f/9//3//f/9//3//f/9//3//f/9//3//f/9//3//f/9//3//f/9//3//f/9//3//f/9//3//f/9//3//fwAA/3//f/9//3//f/9//3//f/9//3//f/9//3//f/9//3//f/9//3//f/9//3//f/9//3//f/9//3/+f/V+xGCgbMB0oHSgeMB4oHiheMB4oHjAeKB0wXigeKF4oHjAeMB44XzgfOF84HwBfQB9In0ifSJ9AX3heMB0wHCgcMBwwHDhcOF0Q31kfYV9hH2lfaN9xH3EfeV9xn0jdYBkYGhAZGBkYGBgZEBkQWBAYEFgQFxAXEBcIFxiTFt//3//f/9//3//f/9//3//f/9//3//f/9//3//f/9//3//f/9//3//f/9//3//f/9//3//f/9//3//f/9//3//f/9//38AAP9//3//f/9//3//f/9//3//f/9//3//f/9//3//f/9//3//f/9//3//f/9//3//f/9//3//f/9/en8nXYFkoXigeMB8oHSgeKB4oHigeMB4oHjAeKB4oHigeKB8oHjAfMB8wXzAfOF84XwBfcB4oHSAcKBwgGygcIBsoHCAbIBsgGiAaGBkgGigaAJ1ZH3FfcR95H3EfcV9532FfaBoYGRgYGBkQGBAZEBgQWBAYEBgQFxgXCBcQUzWdv9//3//f/9//3//f/9//3//f/9//3//f/9//3//f/9//3//f/9//3//f/9//3//f/9//3//f/9//3//f/9//3//f/9/AAD/f/9//3//f/9//3//f/9//3//f/9//3//f/9//3//f/9//3//f/9//3//f/9//3//f/9//3/efw92omDCdKB4wHzAeMF4oHjBfKB8wHygeMB8wHjBfKB4wHygfMB8wHzBfMF84XzBfMB8oHSgdIBwoHSgcKB0gHChcIBwgHCAbKBsgGiAbIBogGxgZKBs4WylfcV95X3FfcV9xn3GfcBoYGBgYGFkQGBhZEBgYGBAXGBgQFxAXEFM1Xb/f/9//3//f/9//3//f/9//3//f/9//3//f/9//3//f/9//3//f/9//3//f/9//3//f/9//3//f/9//3//f/9//3//fwAA/3//f/9//3//f/9//3//f/9//3//f/9//3//f/9//3//f/9//3//f/9//3//f/9//3//f/9/e3+jXKFwwXjAfMB4wHigeMF8oHjBfMB8wHygeMB8oHjAeKB0wHigfMF8wXzBfKB4wHigdKB0oHSgdIBwoHCAcKBwgHCAcIBsgGyAbIBoYGiAbGBoYGhgaIBoYGABcaV9xX3FfeV9xH3mfQJxYGBAYGFkQGRgZEBgYGBAWEBgQFxBUNV+/n/+f/9//3//f/9//3//f/9//3//f/9//3//f/9//3//f/9//3//f/9//3//f/9//3//f/9//3//f/9//3//f/9//38AAP9//3//f/9//3//f/9//3//f/9//3//f/9//3//f/9//3//f/9//3//f/9//3//f/9//3//fw9uoWTBfMF8wHjgfMB4wXzBfMF8wHzgfMB84HzAeMB8oHjAeMB4wXzAfMB8wHjAeKB0wHSgdMF0oHCgdKBwoXSgcKBwgGygcIBsoGyAbKBsgGiBbGFsgWxgaIBoYGDAaGR95n3lfQR+5H3mfeFsgWhAYGBoQGRgZGBgYGBAXGBgIFCLafZ+3n/+f/9//3//f/9//3//f/9//3//f/9//3//f/9//3//f/9//3//f/9//3//f/9//3//f/9//3//f/9//3//f/9/AAD/f/9//3//f/9//3//f/9//3//f/9//3//f/9//3//f/9//3//f/9//3//f/9//3//f/9/e38nYaFs4XzAeOB8wHzAfMB8wXzAfMB8wHzAfMB8wHygdMB4oHTAeKB4wHzAeMB4oHTAdKB0wXSgcKBwoHCgcKBwoHCgbKBsgGigbIBooGyAaIBoYGSAaGBoYWhgZGBkYGCAYEJ1xX3kfeV95X3nfcFsYGRAZEBkYGBAYEBgYWAgXGFcQUyDSChVtHq9f/9//3//f/9//3//f/9//3//f/9//3//f/9//3//f/9//3//f/9//3//f/9//3//f/9//3//f/9//3//fwAA/3//f/9//3//f/9//3//f/9//3//f/9//3//f/9//3//f/9//3//f/9//3//f/9//3/ef9V+w2DhdMB44XzgfOB8wHzhfMF8wXzAfOB84HzBfKB4oHSgdMB4wHjAfMB4wHjAeMB0oHDBdMFwwnDBcMFwoXDBcKBswXChbMFsoWyhbIFsoWiAZKFogGSBaIFkgWiAaIBogGRgXCJxxn3lfeV9xX3HfYBkgGhgaEBkQGBhYEBgQGBAYGFcQVRiUGJIzWV7f/5//3//f/9//3//f/9//3//f/9//3//f/9//3//f/9//3//f/9//3//f/9//3//f/9//3//f/9//38AAP9//3//f/9//3//f/9//3//f/9//3//f/9//3//f/9//3//f/9//3//f/9//3//f/9/3n/tdaBk4XjgfMB84HzAfMB8wHzhfMB84HzgfOB8oHSgdIB0oHSgeMB4wHjAeMB4wHRgaEBkQGBAYEBcYGBAXGBgQGBgYEBcYGBAXGBgQGBgYEBcYGBgXGBgYFxgYGBgYGRAYIBkYGCAYCN1xn3EfeR95n2EfWBgYGRAZGFkQGBhYEBgQGBAXEBcIFhiWEFISVV6f/9//n//f/9//3//f/9//3//f/9//3//f/9//3//f/9//3//f/9//3//f/9//3//f/9//3//f/9/AAD/f/9//3//f/9//3//f/9//3//f/9//3//f/9//3//f/9//3//f/9//3//f/9//3//f91/iW3BcOB84HzhfOB84HzgfOF8wHzgfOB8AX3AeKB0gHShdKB4wXzAfOF8wHjhfKB0YGggYEBcQFxhXIFggGBgXIBgYGCAYGBggWBgYGBgYFyAYGBcYFxAWGBcYFxgYIFkgWhgZIBkYGCAYGR55X3DfeZ9xn0BcWBgYGRgZGBgYGBgYEBgQGBAYEBcQFhBWEJMSlmcf/9//3//f/9//3//f/9//3//f/9//3//f/9//3//f/9//3//f/9//3//f/9//3//f/9//3//fwAA/3//f/9//3//f/9//3//f/9//3//f/9//3//f/9//3//f/9//3//f/9//3//f/9//3/dfwRhwHTgfOF8wHzhfOB84HzgfOB84HwBfcB4oHSAcKB0gHSgeKB8wXzAfMB8wHjifKF0oXCBaGBkQFxAXGBcgGCAXIBgYFyAYGBgYWBgXIBgYFxgXGBcgGCAYIFkgGSAaGBkYGRgYIBkYGCgZKR9xX3EfeZ9pX2gZGBgYGRgYEBgQGBgZEBgQGBAXEBcQFxBVEJIMXLef/9//3//f/9//3//f/9//3//f/9//3//f/9//3//f/9//3//f/9//3//f/9//3//f/9//38AAP9//3//f/9//3//f/9//3//f/9//3//f/9//3//f/9//3//f/9//3//f/9//3//f/9/mX/iYOF4An3gfAF94HwBfQB9AH0AfQF9AX3heIBsoHCgcKB0wHjhfOF84HzAfOF8wXzBfMB4wXjBeMF0oGhgYGBcgGCAYIBggGCBYIBggGBgXGBggGSAaIBooWyAaIBogGiBaIBkgGRgYIBkgGDAaKZ9xX2kfcZ9InGAZGBgYGRgZGBkQGBBZEBgYGBAXEBcQVhBVKRMen//f/9//3//f/9//3//f/9//3//f/9//3//f/9//3//f/9//3//f/9//3//f/9//3//f/9/AAD/f/9//3//f/9//3//f/9//3//f/9//3//f/9//3//f/9//3//f/9//3//f/9//3/+f3h/wWDgeOF8AX3hfAF94HwBfeB8AH3gfOF8oHCAcIBsgHCgdAJ9wHjgeOB84HzAeMB4wHjBfMB4wHigdMF0wXCAZEBcYFyAYIBgYFyAYEBYgGCgaKFsgGyAbIBsgGxgaIBoYGSBaGBkgGRgYGBgYFxEdaV9xH2kfaR9gGCAZEBgYGRAZEBkQGBAYEBcYFwgWEFcIFhiUFFu/n//f/9//3//f/9//3//f/9//3//f/9//3//f/9//3//f/9//3//f/9//3//f/9//3//fwAA/3//f/9//3//f/9//3//f/9//3//f/9//3//f/9//3//f/9//3//f/9//3//f/9//383f8JgAn0BfQB9In0AfSF9AH0hfQF9An3AeIBwgGygcIBw4XjhfOF84XgBfcB44HzgeOF8wHjheMF04XjBdMF0wXCgbGBggGSAYIFgYFyAZKFooWyAaKFsgGiAbIBogWyBaIFoYGiBaGBkgGRgYGBgoGSmfaR9xH3FfQJxYGBgZGBkYWhAZGFkQGBgYEBcQGBAXEFcQVBJVd1//3//f/9//3//f/9//3//f/9//3//f/9//3//f/9//3//f/9//3//f/9//3//f/9//38AAP9//3//f/9//3//f/9//3//f/9//3//f/9//3//f/9//3//f/9//3//f/9//3//f/9/en+iYOJ8AX0hfQB9IX0BfQF9AH0BfQJ9wHRgaIBsgGzAdOF44XzheAJ9wHQBeeF0AnnhdMFwoGjBbKFswXDBcOJ4oWxgZEBggGRgXGBcgWiibKFsoWiAaKBogGShaGBkgWhgZIFoYGRgZGBkgGRgYGBcQ3WlfaR9pH1kfYBgYGRgZEBkYGRAYGBgQFxAYEBgQWAgXEFUhEScf/9//3//f/9//3//f/9//3//f/9//3//f/9//3//f/9//3//f/9//3//f/9//3//f/9/AAD/f/9//3//f/9//3//f/9//3//f/9//3//f/9//3//f/9//3//f/9//3//f/9//3//f3p/42TheCJ9IX0AfSF9IX0hfSF9AX0jfYBsgGyAbKBwwHQCfeF8An3heAJ5A3UDcaBkYFhAVGBYYFhgXGBcoWihbMN0oWxgYGBgYGCBZMNwoWiBaGBgYGBAXGBcQFhgYGBggWSBZIFogGSAZGBggGCAYMBopX2kfaR9pn2gaIBkYGRgZEBkYGRAYGBgQGBBYCBgQGBAVGNIGH//f/9//3//f/9//3//f/9//3//f/9//3//f/9//3//f/9//3//f/9//3//f/9//3//fwAA/3//f/9//3//f/9//3//f/9//3//f/9//3//f/9//3//f/9//3//f/9//3//f/9//3+7f+Nk4nwBfSB9IX0hfQB9IX0hfSJ94nhgbIBsgGyAbAF54HgCfeF4AnkCdcFoQFhgWIBYoVyhXKFcgFyAYEBYYGCibONwYGBgXEBcomihaGBkQFxgXGBcgGCAXIBcQFhgXGBcYGBgYIFkYGSAZGBggGBgXIZ9g32jfYR9AXFgYGBkYGRgZEBgQGRAYEFgIFxAYEBcYVhBSNZ+3n//f/9//3//f/9//3//f/9//3//f/9//3//f/9//3//f/9//3//f/9//3//f/9//38AAP9//3//f/9//3//f/9//3//f/9//3//f/9//3//f/9//3//f/9//3//f/9//3//f/5/eX8EbcB0Qn0gfUJ9IX0hfSF9Qn0ifcF0YGiAbIBsoHACfQF9AXkCeSN54mxgWIBggGChZKBgoGCgYKFkgGChZGBcYGChZKFoQFyAZKFoYGBgXIBggGCAYGBcgFxgXIFcYFhgXGBYgGCAYIFogGSBZGBggGBDeaR9g32lfSJ1gGRgZGBoYGRgZEBgYWRBYEFgQFxgXGBUYkjWfv9//3//f/9//3//f/9//3//f/9//3//f/9//3//f/9//3//f/9//3//f/9//3//f/9/AAD/f/9//3//f/9//3//f/9//3//f/9//3//f/9//3//f/9//3//f/9//3//f/9//n+bf8tpwWQjfSF9QX0hfUJ9IX1CfSF9Q32AbIBsYGiAbMBwIn0BfQF5AnUjdWBYgFihYKFkoGCgZKBgoGCAYKBkgGChZGBYYFyAYEBcgGCAYGBcgGBgXIBgYGCAYGBcgFxgWIBYYFhgWGBcgGBgYGBkYGCAZEBg4XCEfYN9Y31jfWBkgGRgZGBkYGRgZEBgQWBAXEBcQFxgVGFEOH/+f/9//3//f/9//3//f/9//3//f/9//3//f/9//3//f/9//3//f/9//3//f/9//3//fwAA/3//f/9//3//f/9//3//f/9//3//f/9//3//f/9//3//f/9//3//f/9//3//f91/cH7CYCR5Q31CfUF9Qn1CfUJ9QX1CfUN9oGxgaIBogGjhdCJ9IX0BeSN5wWhgVKFcwmChYKFgoGChZKBgoWSAYKFgoWCiYIBYgVxgWIBcYFiAYIBcgGBgYIBgYGBhYGBcgVxgWGBcYFxAWGBcgWRgZIFkYGBgZKBohH2CfYN9Y32AaGBkgGhgZGBkYGRhZEBgYWBAXGBgYFSjSFp//3//f/9//3//f/9//3//f/9//3//f/9//3//f/9//3//f/9//3//f/9//3//f/9//38AAP9//3//f/9//3//f/9//3//f/9//3//f/9//3//f/9//3//f/9//3//f/9//n95fwVhA3FDfUJ9IX1CfUJ9Qn1BfUJ9Qn1DfYBoYGhgaIBoAXUieSF5InkCdaBkYFTCXKFcwVyhXKFgoGChYIBgoWCAXKFcoVyBXGBYYFRgWIBcgFyAYGBcgGBgXGBcYFxhXGBcYFxgWGBcQFhgXIBkgWRgYGBkYGCgaGR9Yn1ifWN9gGSAaGBkYGhAZGBkQGBhZEBcYGBAXGFUxEibf/5//3//f/9//3//f/9//3//f/9//3//f/9//3//f/9//3//f/9//3//f/9//3//f/9/AAD/f/9//3//f/9//3//f/9//3//f/9//3//f/9//3//f/9//3//f/9//3//f/5/kXrCZEN9Y31CfUJ9Qn1jfWN9Yn1CfWN9Q32AaGBogGiAaCN5IXVCeUN5InVgXKFYwlzCXMFcwlyhXMJgoWChYKFgoWCAXKFggGCAXGBUgFyAYIFggFyBYIBcgWBgXIFgYFxhXGBcYVxgXGBcQFiBZIBggWRgYIBkgGRkfWJ9Y31jfaBsYGiAaGBoYGhgZGFoQGRgYEBgQWBBVGpZvX//f/9//3//f/9//3//f/9//3//f/9//3//f/9//3//f/9//3//f/9//3//f/9//3//fwAA/3//f/9//3//f/9//3//f/9//3//f/9//3//f/9//3//f/9//3//f/9//3+7f6plAm1CfUF9Yn1CfWJ9QX1jfUJ9Yn1ifUN9YGRgaGBogGgCdUJ5IXVCeSJ1YFiAWMJcoVzBXKBcwVyhXKFgoVyhYKBcoFyAYKFggFyAXGBcgWCAXIFggFyAXGBcgFxgXGBcYFxhXEBYYFxAWEBYgGCAYGBgYGRgYIBkQ31ifUJ9Y32gbIBoYGRgaGBkYGRAZGBkQGBAYEBcYlAQat5//3//f/9//3//f/9//3//f/9//3//f/9//3//f/9//3//f/9//3//f/9//3//f/9//38AAP9//3//f/9//3//f/9//3//f/9//3//f/9//3//f/9//3//f/9//3//f/9/mn8kXUN1QX2CfWJ9Yn1ifWN9Qn2DfWJ9g31CfYBoYGiBaGBoI3lDeUN5InVDeaBggFTCXMFgwGDBYKBcwWChXMFgoVzBYKBcoWCAXKFggWCBYIFcgWCAXIFggFyAXIBYgFxgWIFcYFhgXGBcQFhAWKFggGCBZGBggGRgZGR9Yn1jfUN9oHCAaGBoYGiAaGBkYGRAZGBkYGBhXGNMGH//f/9//3//f/9//3//f/9//3//f/9//3//f/9//3//f/9//3//f/9//3//f/9//3//f/9/AAD/f/9//3//f/9//3//f/9//3//f/9//3//f/9//3//f/9//3//f/9//3/+fxZ/A2FDdYN9Yn1ifUJ9Yn1ifWJ9Yn1ifWJ9Y31gZGBoYGiAaCJ1QnVDdUN1InXhaEBMwlygXMBgoGDBYKBcwVyhXKFcoVyhYKBcoVyAXIFggVyBXIBcgWCAXIBcYFyAXGBYgFxgWGBYYFhgXCBUYFyBYIFkYGBgYGBgoGhDfUJ9Qn1DfYBsgGxgaGBoYGRgaGBkYGRAYGFgQVQHWZx//3//f/9//3//f/9//3//f/9//3//f/9//3//f/9//3//f/9//3//f/9//3//f/9//3//fwAA/3//f/9//3//f/9//3//f/9//3//f/9//3//f/9//3//f/9//3//f/9/3n/0fuJgZH1jfWN9Yn2DfWJ9gn1hfYN9Yn2DfWN9gGhAZGBoYGQidUJ1Y3lDdUN5I3GgWIBUwVzBXMJgwVzBYKFcwWChXKFgoVyhYIBcoWCAXKFggFyhYGBcgGCAYIFgYFyAXGBcgFxgWIBcQFhgXGBggWSAZIBkYGCAZKBsQ31CfUJ9I32AbIBogWxgaGFoYGSAaGBkYGRgXIJQUHb/f/9//3//f/9//3//f/9//3//f/9//3//f/9//3//f/9//3//f/9//3//f/9//3//f/9//38AAP9//3//f/9//3//f/9//3//f/9//3//f/9//3//f/9//3//f/9//3//f/9/kX4CZWR9Y31ifYN9Yn2jfYJ9gn2CfYN9g32EfYBkYGRAZGBk4XBkeSJ1Q3kidUR14WBgUKFYwlzCWMJcwVzCXKFcoVxgWIBcgVyhYKBcoFyAXIBcgFxgXEBYgFxgXIBgYFyAXGBYgVxgWEBUYFyBZGBkgWRgYIBkYGDBcEJ9Qn0ifSJ9gGyAbGBoYGhgZGBoYGRgZGBkYFijSHp//3//f/9//3//f/9//3//f/9//3//f/9//3//f/9//3//f/9//3//f/9//3//f/9//3//f/9/AAD/f/9//3//f/9//3//f/9//3//f/9//3//f/9//3//f/9//3//f/9//3/+f7N+4mSFfYN9gn2CfYN9g32CfYJ9o32CfaN9hH3BbGBgYGRgYOFsRHlkeUN1Q3lDdWR14WCAVGBQwljCWMJYolSBVGBQgFiAXKJgoVyhXKBcoGCAXKFggVxgWEBYYFhgWIBcYFiBXEBYQFhgXIFkgWSBaGBkgGRgZGBk4XRCfUF9In3heIBwYGyBbGBogGiAZIBkYGBhZGFQMG7+f/9//3//f/9//3//f/9//3//f/9//3//f/9//3//f/9//3//f/9//3//f/9//3//f/9//3//fwAA/3//f/9//3//f/9//3//f/9//3//f/9//3//f/9//3//f/9//3//f/9//n/TfgNlZHmDfYJ9g32CfaN9gn2jfYJ9g32jfaR9AXFgYEBgYGSAZER5InVDeUJ1QnVDdUNxAmmgWGBMYFBgTIBQgVSBVIBYoVyhXKFcgFygXIBcgFyAXIFcgVxgVGBYYFhAWEBYQFRgXGBgomSBZIBkYGSAZGBgYGRgZCN9IX1BfSJ9wHRgbIBsYGyAbGBoYGRgZIFgYFjmVJt//3//f/9//3//f/9//3//f/9//3//f/9//3//f/9//3//f/9//3//f/9//3//f/9//3//f/9//38AAP9//3//f/9//3//f/9//3//f/9//3//f/9//3//f/9//3//f/9//3//f/5/Nn8DYYR5g32jfYN9pH2jfaN9o32jfaN9xH2kfWR9QFxgZGBkgGQjdWR5QnVjdUJxQ3VDdUN1Q3FDcQJpAmkjaeJgYFDBXKFcwWChXKFcoFyhXIFYgVyAWKFgYFiAXKFkoWSAZKFogWihaIFogWiAZIBkgGSBZGBgwXAjfSJ9IX0ifYBwgHCAbIBogGxgbGBogWxhXIJMs37+f/9//3//f/9//3//f/9//3//f/9//3//f/9//3//f/9//3//f/9//3//f/9//3//f/9//3//f/9/AAD/f/9//3//f/9//3//f/9//3//f/9//3//f/9//3//f/9//3//f/9//3//f3h/JF1jdaR9g32jfYN9pH2jfcN9o32jfaN9pH2lfYBgYGBgYEBg4mxkeWJ1YnVidSJtQ3UhcUN1QnFCcSJtI22AWIBUoVjBXKBYoVygWKFcgViiXIBYoVyAWGBYQFjCaKFooWygaKBsgGiAaIBkgGiAZIBkYGRgZAJ5An0BfSJ94XiAcIBsgGyAaGBoYGhhbGBgYVSLYd1//n//f/9//3//f/9//3//f/9//3//f/9//3//f/9//3//f/9//3//f/9//3//f/9//3//f/9//3//fwAA/3//f/9//3//f/9//3//f/9//3//f/9//3//f/9//3//f/9//3//f/9//3+7f2dhY3GEfaR9hH2kfaR9xH3DfcR9w33EfaR9xn3hbGBgQGBgZIBkQ3lidWJ1YnFjdUJxY3UibSJxIm1DcQJpYFChVMJYoVjBXKBYoFygXKFcgVyhXIBYoVxgWEBYgGDBbIBooGyAaKBsgGigaIBogWhgZGBooGwjfeF4In0CfcB0gHCgcIBsgGyAbIFsgmhiWAdZm3/+f/9//3//f/9//3//f/9//3//f/9//3//f/9//3//f/9//3//f/9//3//f/9//3//f/9//3//f/9//38AAP9//3//f/9//3//f/9//3//f/9//3//f/9//3//f/9//3//f/9//3//f/9/3H8MbiJphH2kfaR9o33EfcN9xH2jfcR9xH3EfaR9hH1AXGBgQGBgYOFohHlicWJxQ3FDdUJxQ3FCcUJxIm0jaWBQoVShVMFYoFjBXKBYoFyBWKFcgFiBWIBYgVxAVKFkoWigaKBooGyAaKBoYGSAZGBkgGhgZOF44XwBfQF94nygcKBwgGygcIBsYGhhZGJcpFQXf95//3//f/9//3//f/9//3//f/9//3//f/9//3//f/9//3//f/9//3//f/9//3//f/9//3//f/9//3//f/9/AAD/f/9//3//f/9//3//f/9//3//f/9//3//f/9//3//f/9//3//f/9//3//f/5/034iaYN9xX3EfcR9w33EfcR9xH3EfeR9xH3FfcV94WxAXGBgYGCgZCN1ZHVicWN1Q3FDcUJxQ3VCcUNxI22AWIBQwljBWMFYoVihXKBYolyBWKJYoViBWGBYQFiiZMFooGigaIBkoGiAZKBogGSBaGBooHThfOF8AX0BfcB4oHSAcIBsgGyhbKFoglzEVNV+3n//f/9//3//f/9//3//f/9//3//f/9//3//f/9//3//f/9//3//f/9//3//f/9//3//f/9//3//f/9//3//fwAA/3//f/9//3//f/9//3//f/9//3//f/9//3//f/9//3//f/9//3//f/9//3//f3l/A2GEfaR9xH3DfcN9w33EfeR95H3EfeR9xH3FfWR5QFhAXGBgQFzBaER1ZHVCcUNxQnFjdSJxQnEicURxoVxgUMFYwVihVKFYoFihWIFYoliBVIFUgVhAVGBYwmihZKFooGigaIBkoGiAZIBoYGSAbOF84HzgfOB8wHygdIBwgHCAbKBwgGhgYMRY9n7df/9//3//f/9//3//f/9//3//f/9//3//f/9//3//f/9//3//f/9//3//f/9//3//f/9//3//f/9//3//f/9//38AAP9//3//f/9//3//f/9//3//f/9//3//f/9//3//f/9//3//f/9//3//f/9//3/df8pxI3HlfaJ95H3kfeR95H3kfeR95H3kfeV95X3mfeBoYFxAYGFkQGAjcURxZHVDcWNxQnFDcUJtQ3FDcQNpYFSAVKFYwlyhVMFYoVihWIFYoVihVGBUQFTCZMJooWihaMFsgGSgaKBooGhgZKBswXThfOB84XzAfMB8oHShdIBwoXCAbKBsYFjtbbx//3//f/9//3//f/9//3//f/9//3//f/9//3//f/9//3//f/9//3//f/9//3//f/9//3//f/9//3//f/9//3//f/9/AAD/f/9//3//f/9//3//f/9//3//f/9//3//f/9//3//f/9//3//f/9//3//f/9//n+RfgJhpH3kfcN95H3kfeR95H3kfcN9BX7kfeV95X3GfWBcQFxAYGFkYFwjdUR1ZHFDcUJxQ21DcSFpI20kbQNpYFBgUIBQwlihVKFYoVihWIBUYFBAUIBcwmjCbIBooWiAZKFogGSAZGBkgGygcOF8wHzgfMB8wHygdKB0gHSBdIBwoHCAaIFY7mX+f/9//3//f/9//3//f/9//3//f/9//3//f/9//3//f/9//3//f/9//3//f/9//3//f/9//3//f/9//3//f/9//3//fwAA/3//f/9//3//f/9//3//f/9//3//f/9//3//f/9//3//f/9//3//f/9//3//f/9/mn9GYYN5w33lfeR95H3kfQR+5H0FfuR9BX7lfQV+B35keUBYYWRAYGBggGAkcWR1Q3FCcUNxQm1jcSJtQ20kbQNpgFRgTGBMgFCAUIFUYFBgUGBUwWTiaMJsoGihbKBooWigaKBogGiAbKB04XzAfMB8wHzBfKB4oHSgcKF0gXChcIBwgGyAWDBq/n//f/9//3//f/9//3//f/9//3//f/9//3//f/9//3//f/9//3//f/9//3//f/9//3//f/9//3//f/9//3//f/9//38AAP9//3//f/9//3//f/9//3//f/9//3//f/9//3//f/9//3//f/9//3//f/9//3//f91/kHYBZcR95X3lfeR9BX7kfQV+BH7kfeR9BX7kfeV9530CbUBYQFxgYGBcgFwjbUNxY3FDcUNxIWlCbSNtI20jaSNpwlyhWIBQYFBgUIBYoFzBZMFowWigZMFsoGigaIBooGiAaKBsoHTBeKB4wHygfMB8oHigeKB0oHCAcKFwgHCAcIBsgVSTcv9//3//f/9//3//f/9//3//f/9//3//f/9//3//f/9//3//f/9//3//f/9//3//f/9//3//f/9//3//f/9//3//f/9/AAD/f/9//3//f/9//3//f/9//3//f/9//3//f/9//3//f/9//3//f/9//3//f/9//3//f5l/JGWFfQd+5X0FfuR9BX4FfgV+BX4FfgV+BX4FfgZ+533AZEBYgGBgYGBcgFwDbUNxRHEibWNxQm0ibSJtIm0ibSNtAmkjbQJpAmniaANt4WjhaMBowWjAaMBsoGigbIBooHCgdMF4wHjAfKB8wHygeKF4oHSgdKBwoXCBcKFwgGyBbIJUWn//f/9//3//f/9//3//f/9//3//f/9//3//f/9//3//f/9//3//f/9//3//f/9//3//f/9//3//f/9//3//f/9//3//fwAA/3//f/9//3//f/9//3//f/9//3//f/9//3//f/9//3//f/9//3//f/9//3//f/9//3/cf056A2XnfQZ+BH4EfgV+BX4EfiZ+BX4FfgV+BX4FfuV95n3gaEBYYGBAXGBcYFyhZAJtRHUibSJtIm0jbSJtAm0BbQJt4GjhaOFo4WjAaOFowGjBaMFowGigZKBsgGigcKB0wHigdKB4oHjAfKB4oHigeKF4oHSgdIBwoXCAbKFsYFwGXb1//3//f/9//3//f/9//3//f/9//3//f/9//3//f/9//3//f/9//3//f/9//3//f/9//3//f/9//3//f/9//3//f/9//38AAP9//3//f/9//3//f/9//3//f/9//3//f/9//3//f/9//3//f/9//3//f/9//3//f/9//X96f2dhhXXmfQV+JX4mfiZ+Jn4lfiV+BX4mfgV+JX4lfgV+5n3AaEBcYGBAYGFkYGCAYMBkInEicUNxI2kjbQFpAm0CbQFt4WgDaeJk4mjBaOFowGTBaKFowWygbKBwoHTAeKB4oHigdMF4wHjBeKB4wXigeKB0oHSheIB0oHChaIFYDnL/f/9//3//f/9//3//f/9//3//f/9//3//f/9//3//f/9//3//f/9//3//f/9//3//f/9//3//f/9//3//f/9//3//f/9/AAD/f/9//3//f/9//3//f/9//3//f/9//3//f/9//3//f/9//3//f/9//3//f/9//3//f/9/vX+zfgNhxn0FfiV+BX4mfiV+JX4lfiV+BX4mfiR+JX7jfQZ+x30DcUBcYGBAXGBgQGBgYGBgoGTiaANtA20jcQJt4mzhbAJt4WTiaOFowWjBaMFsoWihbKBsoHCgcKB0gHCgdKB0wHjAdMF4oHjAeKB0oHigdKB0gHShdIBwoWTDUDh//3//f/9//3//f/9//3//f/9//3//f/9//3//f/9//3//f/9//3//f/9//3//f/9//3//f/9//3//f/9//3//f/9//3//fwAA/3//f/9//3//f/9//3//f/9//3//f/9//3//f/9//3//f/9//3//f/9//3//f/9//3//f/9/vH/LcSNpJ34kfiZ+Jn5GfiV+Rn5FfkZ+JX4lfiV+JX4Ffgd+531keYBcYFhgXGBgQGCAaGBkYGCAZKFooWjCbMFo4mzBaOJswWjBbKBooWyAbKFwgXChcIBsoHSgcKB0oHTBfMF84XzAeMB4wXzAeKB0oHigdKF4gXCicIFYDWb9f/9//3//f/9//3//f/9//3//f/9//3//f/9//3//f/9//3//f/9//3//f/9//3//f/9//3//f/9//3//f/9//3//f/9//38AAP9//3//f/9//3//f/9//3//f/9//3//f/9//3//f/9//3//f/9//3//f/9//3//f/9//3//f/9/N39GYYNtJn4lfiV+JX5GfiV+Rn5FfiV+JX4lfgV+JX7kfeV95n3GfQFpgFxAXGBkIGBAZGBkYGRAYGBkYGSAaGBkgGSAZIBogGiAbIBsgHCAbIBwgGyAcIBsoHTAeOB8wHzAfMB4wHzAeKB0oHigeKB0oHSAcKJwgWDEVJp//3//f/9//3//f/9//3//f/9//3//f/9//3//f/9//3//f/9//3//f/9//3//f/9//3//f/9//3//f/9//3//f/9//3//f/9/AAD/f/9//3//f/9//3//f/9//3//f/9//3//f/9//3//f/9//3//f/9//3//f/9//3//f/9//3/ef/1/834jYaZ9SH5GfkZ+RX5mfkZ+Rn4lfkZ+JH4lfgV+BX4FfgZ+5n3mfaR9AXFgYGBgYGBhYGBggWRgZGFoYGhgaGBogGxgbIBsYGiBbGBsgGxgbIBwgHDAeMB44XzgfOB8wHzBfMB8wHjAfKB8oHigeKBwwXShaKJQk3r+f/5//3//f/9//3//f/9//3//f/9//3//f/9//3//f/9//3//f/9//3//f/9//3//f/9//3//f/9//3//f/9//3//f/9//3//fwAA/3//f/9//3//f/9//3//f/9//3//f/9//3//f/9//3//f/9//3//f/9//3//f/9//3//f/9//3/+f/x/LnoDZeZ9Rn5GfkZ+Rn4lfkZ+Rn4lfkV+JH4EfgR+BX7kfeV9xH3lfaV9hn0keaFoYFxgXEBcYGBAZGBoYGhgaEBoYGhgaIBsYGiAbIBswXTheAJ94XwBfeB84HzAfMB8oHzAfKB4oHigeKB4oHTAcKBsgFjMZd1//3//f/9//3//f/9//3//f/9//3//f/9//3//f/9//3//f/9//3//f/9//3//f/9//3//f/9//3//f/9//3//f/9//3//f/9//38AAP9//3//f/9//3//f/9//3//f/9//3//f/9//3//f/9//3//f/9//3//f/9//3//f/9//3//f/9//3/9f7x/DXIiZQZ+R35nfmZ+Zn5GfiV+Rn4lfkV+JH4kfgN+BH4FfuZ9xX3FfaV9pX2lfaV9QnkhdeBs4GygaKBsgGigbKBswHDAcOF4An0jfQJ9An0BfQF94XzhfMB84XzAfMB8wHjAeMB4wHygdMB0oGiiYEhhvH/+f/9//3//f/9//3//f/9//3//f/9//3//f/9//3//f/9//3//f/9//3//f/9//3//f/9//3//f/9//3//f/9//3//f/9//3//f/9/AAD/f/9//3//f/9//3//f/9//3//f/9//3//f/9//3//f/9//3//f/9//3//f/9//3//f/9//3//f/9//3/+f7t/6nEiZQd+aH5GfkZ+JX5GfiZ+Jn4EfiR+A34EfuR95X3EfeZ9xH3EfcN9xH2CfaN9gn2DfWN9hH1kfWR9Q31jfUJ9Qn0ifSJ9AX0BfQF9AX3gfOF8wHzBfMB8wHzAeMB4wHjBeKB0wHTBaIFYBll6f95//3//f/9//3//f/9//3//f/9//3//f/9//3//f/9//3//f/9//3//f/9//3//f/9//3//f/9//3//f/9//3//f/9//3//f/9//3//fwAA/3//f/9//3//f/9//3//f/9//3//f/9//3//f/9//3//f/9//3//f/9//3//f/9//3//f/9//3//f/9//3/+f9x/LW4jYeZ9R35GfkZ+Rn4mfiV+Jn4EfgR+BH4FfuV95H3EfeV9xH3EfaJ9o32jfaR9g32DfWN9Y31ifWN9Q31DfSF9In0hfSF9AH0hfQF9AX3hfOF8wHzAfMB8wHzAfKF8oHjBeKBsolxIXZt//3//f/9//3//f/9//3//f/9//3//f/9//3//f/9//3//f/9//3//f/9//3//f/9//3//f/9//3//f/9//3//f/9//3//f/9//3//f/9//38AAP9//3//f/9//3//f/9//3//f/9//3//f/9//3//f/9//3//f/9//3//f/9//3//f/9//3//f/9//3//f/9//3//f7x/TnZEYaRtJ35HfiZ+Jn4mfgV+BX7kfQV+5H3lfeR95H3DfcN9w33DfaN9o32DfYR9Yn1ifWF9Yn1CfUJ9IX1CfSF9IX0AfSF9AH0AfeB84XzAfMF8wHzAfMB8wHyhfMJ4oWyAWGhhen/ef/9//3//f/9//3//f/9//3//f/9//3//f/9//3//f/9//3//f/9//3//f/9//3//f/9//3//f/9//3//f/9//3//f/9//3//f/9//3//f/9/AAD/f/9//3//f/9//3//f/9//3//f/9//3//f/9//3//f/9//3//f/9//3//f/9//3//f/9//3//f/9//3//f/9//3/+f/1/9H5nZSJl5n0mfiZ+Jn4mfgV+BX7kfQV+5H3lfcR9xH3DfcN9w32kfWN9pX2EfWN9Yn2CfWF9Yn1BfUJ9QX1BfSF9QX0hfQF9AX0BfeF84XzAfOF8wHzAfMF4wniCaKNUDWrcf/5//3//f/9//3//f/9//3//f/9//3//f/9//3//f/9//3//f/9//3//f/9//3//f/9//3//f/9//3//f/9//3//f/9//3//f/9//3//f/9//3//fwAA/3//f/9//3//f/9//3//f/9//3//f/9//3//f/9//3//f/9//3//f/9//3//f/9//3//f/9//3//f/9//3//f/9//3/+f/5/WH/sdQJdY2nmeSd+Bn7mfeV9BX7kfeV9xX3FfaR9xX2kfWN1AWnAYAJxhX1kfWJ9Yn1ifUF9QX1BfUF9IX0hfQF9AX0AfQF94HzhfMB84XygfOF8wXjCcIFg5Vyzfv1/3X//f/9//3//f/9//3//f/9//3//f/9//3//f/9//3//f/9//3//f/9//3//f/9//3//f/9//3//f/9//3//f/9//3//f/9//3//f/9//3//f/9//38AAP9//3//f/9//3//f/9//3//f/9//3//f/9//3//f/9//3//f/9//3//f/9//3//f/9//3//f/9//3//f/9//3//f/9//3/+f/5/3X8Wf8ppJGEiaYV9xn3mfcV95X3lfcV9pH2lfUN5A2kEYettb37jZONwhX2EfWN9QX1ifUF9QX0hfUJ9IX0ifSF9In0AfQB94HzgfOF84nzBcKFkwljsaXh//n//f/9//3//f/9//3//f/9//3//f/9//3//f/9//3//f/9//3//f/9//3//f/9//3//f/9//3//f/9//3//f/9//3//f/9//3//f/9//3//f/9//3//f/9/AAD/f/9//3//f/9//3//f/9//3//f/9//3//f/9//3//f/9//3//f/9//3//f/9//3//f/9//3//f/9//3//f/9//3//f/9//3//f/9/3X+8f/R+DXpEZQJhAmFDaUNpQ2kiaSJl4mBGZQ56N3+7f9t/s34mZeJgZHVDfWN9Qn1CfUJ9In0BfSJ9An0CfeB8AX3gfAF94XTBcKFgoliKaRZ/3H/+f/9//3//f/9//3//f/9//3//f/9//3//f/9//3//f/9//3//f/9//3//f/9//3//f/9//3//f/9//3//f/9//3//f/9//3//f/9//3//f/9//3//f/9//3//fwAA/3//f/9//3//f/9//3//f/9//3//f/9//3//f/9//3//f/9//3//f/9//3//f/9//3//f/9//3//f/9//3//f/9//3//f/9//3//f/9//n//f/1/u382f/R+cHZPci5ukHayejh/vH//f/5//3/+f91/eX/LZeJYAm0idUN9I31DfSN9I30CfQN9An0CfQF9AnXhaKFcwlDMZRd/3n/ff/9//3//f/9//3//f/9//3//f/9//3//f/9//3//f/9//3//f/9//3//f/9//3//f/9//3//f/9//3//f/9//3//f/9//3//f/9//3//f/9//3//f/9//3//f/9//38AAP9//3//f/9//3//f/9//3//f/9//3//f/9//3//f/9//3//f/9//3//f/9//3//f/9//3//f/9//3//f/9//3//f/9//3//f/9//3//f/9//3//f/9//n/df/5/3X/+f91//n//f/9//3//f/9//3//f/5/u38Vf6lpA13CYOJkwWQCbQNx43DBaMFooWShXMNciGlwell/3X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n/df1l/s3oucutpiGFnYUdhiWWraVF21X6bf91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91/3H/bf9t/u3+7f7t/3X/df/5//3//f/9//3//f/9//3//f/9//3//f/9//3//f/9//3//f/9//3//f/9//3//f/9//3//f/9//3//f/9//3//f/9//3//f/9//3//f/9//3//f/9//3//f/9//3//f/9//3//f/9//3//f/9//38AACIAAAAMAAAA/////0YAAAAUAAAACAAAAEdESUMDAAAAIgAAAAwAAAD/////IgAAAAwAAAD/////JQAAAAwAAAANAACAKAAAAAwAAAAEAAAAIgAAAAwAAAD/////IgAAAAwAAAD+////JwAAABgAAAAEAAAAAAAAAP///wAAAAAAJQAAAAwAAAAEAAAATAAAAGQAAAAAAAAAUAAAAP8AAAB8AAAAAAAAAFAAAAAAAQAALQAAACEA8AAAAAAAAAAAAAAAgD8AAAAAAAAAAAAAgD8AAAAAAAAAAAAAAAAAAAAAAAAAAAAAAAAAAAAAAAAAACUAAAAMAAAAAAAAgCgAAAAMAAAABAAAACcAAAAYAAAABAAAAAAAAAD///8AAAAAACUAAAAMAAAABAAAAEwAAABkAAAACQAAAFAAAAD2AAAAXAAAAAkAAABQAAAA7gAAAA0AAAAhAPAAAAAAAAAAAAAAAIA/AAAAAAAAAAAAAIA/AAAAAAAAAAAAAAAAAAAAAAAAAAAAAAAAAAAAAAAAAAAlAAAADAAAAAAAAIAoAAAADAAAAAQAAAAlAAAADAAAAAEAAAAYAAAADAAAAAAAAAISAAAADAAAAAEAAAAeAAAAGAAAAAkAAABQAAAA9wAAAF0AAAAlAAAADAAAAAEAAABUAAAAwAAAAAoAAABQAAAAcgAAAFwAAAABAAAAVRXZQXsJ2UEKAAAAUAAAABMAAABMAAAAAAAAAAAAAAAAAAAA//////////90AAAASQBuAGcALgAgAE8AbgBkAFkBZQBqACAAUwBlAG0AZQByAOEAawAAAAMAAAAHAAAABwAAAAMAAAADAAAACQAAAAcAAAAHAAAABAAAAAYAAAADAAAAAwAAAAYAAAAGAAAACQAAAAYAAAAEAAAABgAAAAYAAABLAAAAQAAAADAAAAAFAAAAIAAAAAEAAAABAAAAEAAAAAAAAAAAAAAAAAEAAIAAAAAAAAAAAAAAAAABAACAAAAAJQAAAAwAAAACAAAAJwAAABgAAAAEAAAAAAAAAP///wAAAAAAJQAAAAwAAAAEAAAATAAAAGQAAAAJAAAAYAAAAPYAAABsAAAACQAAAGAAAADuAAAADQAAACEA8AAAAAAAAAAAAAAAgD8AAAAAAAAAAAAAgD8AAAAAAAAAAAAAAAAAAAAAAAAAAAAAAAAAAAAAAAAAACUAAAAMAAAAAAAAgCgAAAAMAAAABAAAACUAAAAMAAAAAQAAABgAAAAMAAAAAAAAAhIAAAAMAAAAAQAAAB4AAAAYAAAACQAAAGAAAAD3AAAAbQAAACUAAAAMAAAAAQAAAFQAAAB8AAAACQAAAGAAAAAzAAAAbAAAAAEAAABVFdlBewnZQQoAAABgAAAACAAAAEwAAAAAAAAAAAAAAAAAAAD//////////1wAAABqAGUAZABuAGEAdABlAGwAAwAAAAYAAAAHAAAABwAAAAYAAAAEAAAABgAAAAMAAABLAAAAQAAAADAAAAAFAAAAIAAAAAEAAAABAAAAEAAAAAAAAAAAAAAAAAEAAIAAAAAAAAAAAAAAAAABAACAAAAAJQAAAAwAAAACAAAAJwAAABgAAAAEAAAAAAAAAP///wAAAAAAJQAAAAwAAAAEAAAATAAAAGQAAAAJAAAAcAAAALQAAAB8AAAACQAAAHAAAACsAAAADQAAACEA8AAAAAAAAAAAAAAAgD8AAAAAAAAAAAAAgD8AAAAAAAAAAAAAAAAAAAAAAAAAAAAAAAAAAAAAAAAAACUAAAAMAAAAAAAAgCgAAAAMAAAABAAAACUAAAAMAAAAAQAAABgAAAAMAAAAAAAAAhIAAAAMAAAAAQAAABYAAAAMAAAAAAAAAFQAAAAMAQAACgAAAHAAAACzAAAAfAAAAAEAAABVFdlBewnZQQoAAABwAAAAIAAAAEwAAAAEAAAACQAAAHAAAAC1AAAAfQAAAIwAAABQAG8AZABlAHAAcwBhAGwAKABhACkAOgAgAEkAbgBnAC4AIABPAG4AZABZAWUAagAgAFMAZQBtAGUAcgDhAGsABgAAAAcAAAAHAAAABgAAAAcAAAAFAAAABgAAAAMAAAADAAAABgAAAAMAAAADAAAAAwAAAAMAAAAHAAAABwAAAAMAAAADAAAACQAAAAcAAAAHAAAABAAAAAYAAAADAAAAAwAAAAYAAAAGAAAACQAAAAYAAAAEAAAABgAAAAYAAAAWAAAADAAAAAAAAAAlAAAADAAAAAIAAAAOAAAAFAAAAAAAAAAQAAAAFAAAAA==</Object>
  <Object Id="idInvalidSigLnImg">AQAAAGwAAAAAAAAAAAAAAP8AAAB/AAAAAAAAAAAAAAAjGwAAkQ0AACBFTUYAAAEAuJ8AANQAAAAFAAAAAAAAAAAAAAAAAAAAgAcAADgEAAAJAgAAJQEAAAAAAAAAAAAAAAAAACjzBwCIeA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/HMVPSGy5uFiE4GypVJ0KnHjN9AAABAAAAAACcz+7S6ffb7fnC0t1haH0hMm8aLXIuT8ggOIwoRKslP58cK08AAAEAAAAAAMHg9P///////////+bm5k9SXjw/SzBRzTFU0y1NwSAyVzFGXwEBAgAACA8mnM/u69/SvI9jt4tgjIR9FBosDBEjMVTUMlXWMVPRKUSeDxk4AAAAAAAAAADT6ff///////+Tk5MjK0krSbkvUcsuT8YVJFoTIFIrSbgtTcEQHEcAAAAAAJzP7vT6/bTa8kRleixHhy1Nwi5PxiQtTnBwcJKSki81SRwtZAgOIwAAAAAAweD02+35gsLqZ5q6Jz1jNEJyOUZ4qamp+/v7////wdPeVnCJAQECAAAAAACv1/Ho8/ubzu6CwuqMudS3u769vb3////////////L5fZymsABAgMAAAAAAK/X8fz9/uLx+snk9uTy+vz9/v///////////////8vl9nKawAECAwAAAAAAotHvtdryxOL1xOL1tdry0+r32+350+r3tdryxOL1pdPvc5rAAQIDAAAAAABpj7ZnjrZqj7Zqj7ZnjrZtkbdukrdtkbdnjrZqj7ZojrZ3rdUCAwQAAAAAAAAAAAAAAAAAAAAAAAAAAAAAAAAAAAAAAAAAAAAAAAAAAAAAAAAAAAAAJwAAABgAAAABAAAAAAAAAP///wAAAAAAJQAAAAwAAAABAAAATAAAAGQAAAAiAAAABAAAAHgAAAAQAAAAIgAAAAQAAABXAAAADQAAACEA8AAAAAAAAAAAAAAAgD8AAAAAAAAAAAAAgD8AAAAAAAAAAAAAAAAAAAAAAAAAAAAAAAAAAAAAAAAAACUAAAAMAAAAAAAAgCgAAAAMAAAAAQAAAFIAAABwAQAAAQAAAPX///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BAAAAGAAAAAwAAAD/AAACEgAAAAwAAAABAAAAHgAAABgAAAAiAAAABAAAAHkAAAARAAAAJQAAAAwAAAABAAAAVAAAAKgAAAAjAAAABAAAAHcAAAAQAAAAAQAAAFUV2UF7CdlBIwAAAAQAAAAPAAAATAAAAAAAAAAAAAAAAAAAAP//////////bAAAAE4AZQBwAGwAYQB0AG4A/QAgAHAAbwBkAHAAaQBzAAAACAAAAAYAAAAHAAAAAwAAAAYAAAAEAAAABwAAAAUAAAADAAAABwAAAAcAAAAHAAAABwAAAAMAAAAFAAAASwAAAEAAAAAwAAAABQAAACAAAAABAAAAAQAAABAAAAAAAAAAAAAAAAABAACAAAAAAAAAAAAAAAAAAQAAgAAAAFIAAABwAQAAAgAAABAAAAAHAAAAAAAAAAAAAAC8AgAAAAAA7g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ISAAAADAAAAAEAAAAWAAAADAAAAAgAAABUAAAAVAAAAAoAAAAnAAAAHgAAAEoAAAABAAAAVRXZQXsJ2UEKAAAASwAAAAEAAABMAAAABAAAAAkAAAAnAAAAIAAAAEsAAABQAAAAWAB5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BYSuD4AAAAAAAAAAAoIuD4AACRCAADIQSQAAAAkAAAAFhK4PgAAAAAAAAAACgi4PgAAJEIAAMhBBAAAAHMAAAAMAAAAAAAAAA0AAAAQAAAAKQAAABkAAABSAAAAcAEAAAQAAAAQAAAABwAAAAAAAAAAAAAAvAIAAAAAAO4H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EYAAAAoAAAAHAAAAEdESUMCAAAAAAAAAAAAAACAAAAAgAAAAAAAAAAhAAAACAAAAGIAAAAMAAAAAQAAACEAAAAIAAAAHgAAABgAAAAAAAAAAAAAAAABAACAAAAAFQAAAAwAAAAEAAAAFQAAAAwAAAAEAAAAUQAAAHh/AAApAAAAGQAAAFYAAABGAAAAAQAAAAEAAAAAAAAAAAAAAH8AAAB/AAAAUAAAACgAAAB4AAAAAH8AAAAAAAAgAMwAfwAAAH8AAAAoAAAAfwAAAH8AAAABABAAAAAAAAAAAAAAAAAAAAAAAAAAAAAAAAAA/3//f/9//3//f/9//3//f/9//3//f/9//3//f/9//3//f/9//3//f/9//3//f/9//3//f/9//3//f/9//3//f/9//3//f/9//3//f/9//3//f/9//3//f/9//3//f/9//3//f/9//3//f/9//3//f/9//3//f/9//3//f/9//3//f/9//3//f/9//3//f/9//3//f/9//3//f/9//3//f/9//3//f91/tGb+f/9//3//f/9//3//f/9//3//f/9//3//f/9//3//f/9//3//f/9//3//f/9//3//f/9//3//f/9//3//f/9//3//f/9//3//f/9//3//f/9//38AAP9//3//f/9//3//f/9//3//f/9//3//f/9//3//f/9//3//f/9//3//f/9//3//f/9//3//f/9//3//f/9//3//f/9//3//f/9//3//f/9//3//f/9//3//f/9/nH8Yd/9//3//f/9//3//f/9//3//f/9//3//f/9//3//f/9//3//f/9//3//f/9//3//f/9//3//f/9//3//f/9//3//f/9//3+0budEOX//f/9//3//f/9//3//f/9//3//f/9//3//f/9//3//f/9//3//f/9//3//f/9//3//f/9//3//f/9//3//f/9//3//f/9//3//f/9//3//f/9/AAD/f/9//3//f/9//3//f/9//3//f/9//3//f/9//3//f/9//3//f/9//3//f/9//3//f/9//3//f/9//3//f/9//3//f/9//3//f/9//3//f/9//3//f/9//3/df0lRD2bef/9//3//f/9//3//f/9//3//f/9//3//f/9//3//f/9//3//f/9//3//f/9//3//f/9//3//f/9//3//f/9//3//f7x/J01iRIxl3n//f/9//3//f/9//3//f/9//3//f/9//3//f/9//3//f/9//3//f/9//3//f/9//3//f/9//3//f/9//3//f/9//3//f/9//3//f/9//3//fwAA/3//f/9//3//f/9//3//f/9//3//f/9/nH/ef/9//3//f/9//3//f/9//3//f/9//3//f/9//3//f/9//3//f/9//3//f/9//3//f/9//3//f/9//3//f/9/zl1iRChV/n//f/9//3//f/9//3//f/9//3//f/9//3//f/9//3//f/9//3//f/9//3//f/9//3//f/9//3//f/9//3//f/9//n+zfmFIYlSDUBh/33//f/9//3//f/9//3//f/9//3//f/9//3//f/9//3//f/9//3//f/9//3//f/9//3//f/9//3//f/9//3//f/9//3//f/9//3//f/9//38AAP9//3//f/9//3//f/9//3//f/9//3//f6xVk3a8f/9//3//f/9//3//f/9//3//f/9//3//f/9//3//f/9//3//f/9//3//f/9//3//f/9//3//f/9/338xboNIIEzmVJx//3//f/9//3//f/9//3//f/9//3//f/9//3//f/9//3//f/9//3//f/9//3//f/9//3//f/9//3//f/9//3//f91/J1lAVEFcQVRrXd5//n//f/9//3//f/9//3//f/9//3//f/9//3//f/9//3//f/9//3//f/9//3//f/9//3//f/9//3//f/9//3//f/9//3//f/9//3//f/9/AAD/f/9//3//f/9//3//f/9//3//f/9/339rXYNIzGFZf99//3//f/9//3//f/9//3//f/9//3//f/9//3//f/9//3//f/9//3//f/9//3//f/9//3//f/Z+g0wgUGFYYkx6f/9//3//f/9//3//f/9//3//f/9//3//f/9//3//f/9//3//f/9//3//f/9//3//f/9//3//f/9//3//f/9//3/UeoJQQFxhYGFYpFDWfv9//3//f/9//3//f/9//3//f/9//3//f/9//3//f/9//3//f/9//3//f/9//3//f/9//3//f/9//3//f/9//3//f/9//3//f/9//3//fwAA/3//f/9//3//f/9//3//f/9//3//f95/rGliUEFIB1G0et5//3//f/9//3//f/9//3//f/9//3//f/9//3//f/9//3//f/9//3//f/9//3//f/9/OH/lTEFQQFwgWGJMGH//f/9//3//f/9//3//f/9//3//f/9//3//f/9//3//f/9//3//f/9//3//f/9//3//f/9//3//f/9//3//f91/aV1gVGBgQFxhXGJUSmHdf/9//3//f/9//3//f/9//3//f/9//3//f/9//3//f/9//3//f/9//3//f/9//3//f/9//3//f/9//3//f/9//3//f/9//3//f/9//38AAP9//3//f/9//3//f/9//3//f/9//3/ef1B6YVBBUEFQg1CsZXt/33//f/9//3//f/9//3//f/9//3//f/9//3//f/9//3//f/9//3//f/9//3+bfydZQVBhWEBcQVxBTLR2/n//f/9//3//f/9//3//f/9//3//f/9//3//f/9//3//f/9//3//f/9//3//f/9//3//f/9//3//f/9//n8Yf4NMgVxgYGBgYWBhXIJQ1X7+f/9//3//f/9//3//f/9//3//f/9//3//f/9//3//f/9//3//f/9//3//f/9//3//f/9//3//f/9//3//f/9//3//f/9//3//f/9/AAD/f/9//3//f/9//3//f/9//3//f/9//39xemJQIVRBXEBUYlDnUNZ+vn//f/9//3//f/9//3//f/9//3//f/9//3//f/9//3//f/9//3//f71/rGFBUGBcQFxAXCBYYlAxav5//3//f/9//3//f/9//3//f/9//3//f/9//3//f/9//3//f/9//3//f/9//3//f/9//3//f/9//3//f/5/rGmCVGBcYGRgYGBgYWBhVElZvH//f/9//3//f/9//3//f/9//3//f/9//3//f/9//3//f/9//3//f/9//3//f/9//3//f/9//3//f/9//3//f/9//3//f/9//3//fwAA/3//f/9//3//f/9//3//f/9//3//f/9/1H5iTGJYIVxBXEBYYVSCUM1pen//f/9//3//f/9//3//f/9//3//f/9//3//f/9//3//f/9/3n8PcmJQYVxgYEBcQFxhYGFQ7mXef/9//3//f/9//3//f/9//3//f/9//3//f/9//3//f/9//3//f/9//3//f/9//3//f/9//3//f/9//3+af8RUYWBgZGBkYGRgYIFkYVyCUJN+/n//f/9//3//f/9//3//f/9//3//f/9//3//f/9//3//f/9//3//f/9//3//f/9//3//f/9//3//f/9//3//f/9//3//f/9//38AAP9//3//f/9//3//f/9//3//f/9//3//f/Z+g0xBWEFcIFxgYCBYYFiCVAdV1n7ef99//3//f/9//3//f/9//3//f/9//3//f/9//3++f5R6YlBhXGBcYGBAXGFgQFxhUGpZ3n/+f/9//3//f/9//3//f/9//3//f/9//3//f/9//3//f/9//3//f/9//3//f/9//3//f/9//3//f95/k3ZhVIFoYGRgZEBggWRgZIFgQFQoXZx//3//f/9//3//f/9//3//f/9//3//f/9//3//f/9//3//f/9//3//f/9/3n//f/9//3//f/9//3//f/9//3//f/9//3//f/9/AAD/f/9//3//f/9//3//f/9//3//f/9//39Zf6RMYlhAXGBgQFxgXEBcYVxAVKRUzm2cf/9//3//f/9//3//f/9//3//f/9//3//f/5/936kUGFcYGBgYEBcYGBhZGBgYVRJVd1//3//f/9//3//f/9//3//f/9//3//f/9//3//f/9//3//f/9//3//f/9//3//f/9//3//f/9//3/df2ldgVxgaIFsYWhgZGBkYGhgZIFkYVCzev1//3//f/9//3//f/9//3//f/9//3//f/9//3//f/9//3//f/9//3/+f71/GH9Zd/9//3//f/9//3//f/9//3//f/9//3//fwAA/3//f/9//3//f/9//3//f/9//3//f/9/Wn/mUGFUYGBAXGBgYFxgYEBcYWRBXIJUKFn2ft5//3/+f/9//3//f/9//3//f/9/3n9af+dcQVhgYGBkYGBAXEBcYGBgZGJY5ky9f/5//3//f/9//3//f/9//3//f/9//3//f/9//3//f/9//3//f/9//3//f/9//n//f/9//3//f/9/N3+jVIBgYGhgaIFsQGRgZIBoYWhhaGFYB1Wbf/5//3//f/9//3//f/9//3//f/9//3//f/9//3//f/5/3X+9f/Z6D2IITaU8tGb/f/9//3//f/9//3//f/9//3//f/9//38AAP9//3//f/9//3//f/9//3//f/9//3/+f7x/J1VhWEBgYWBAXGFgQGBhZEBgYGBgXIJcpFQwdpt//n//f/9//3//f/9//3//f5x/SV1hVIJkgWRgYGBgYFyBZEBkgWhhXMVMnH//f/9//3//f/9//3//f/9//3//f/9//3//f/9//3//f/9//3//f/9//3//f/9//3//f/9//3/+fzB2glShaIBsgWyBbIBoQGSBbGBogGiBYIJUcn7ff/9//3//f/9//3//f/9//3//f/9//3//f91/nH/Wfs1pxVCCTGJMYkykRJt//n//f/9//3//f/9//3//f/9//3//f/9/AAD/f/9//3//f/9//3//f/9//3//f/9//3/cf4pdYVhgZEBgYmRAYEBkYGBgZGBgYGRgZGFcYVBIXRd//n//f/9//3//f95/3n/NaWJQYWBgZGFkYGBAXEBcQGCBaGBkgVykTJx//n//f/9//3//f/9//3//f/9//3//f/9//3//f/9//3//f/9//3//f/9//3//f/9//3//f/9/3X8nXYFggGiAbIBsgGyAaGBoQGSAaGBogWhgXMVYnH//f/9//3//f/9//3//f/9//3+9f5x/tHrNYcVMYkxATGFYQVxiXEJQal3df/5//3//f/9//3//f/9//3//f/9//3//fwAA/3//f/9//3//f/9//3//f/9//3//f/9//38wboFYYGSBZGFkYGRAZGBkYGCAZGBkgWhgZIFggVjEWC92vX/+f/9//3/efzFyg1SCYGBkgGRgYGBcYGBAYGBoYGiBaIFcpExZf/9//3//f/9//3//f/9//3//f/9//3//f/9//3//f/9//3//f/9//3//f/9//3//f/9//3//fzh/oliBaKBwgGyBbIBsgXBgbGBogGiAbIBogWhhVFJ233//f/9//3//f/5/3X+bf5N+imXEVIJQYVRhWGFcgVxhYGFkYVxjTHN6/n/+f/9//3//f/9//3//f/9//3//f/9//38AAP9//3//f/9//3//f/9//3//f/9//3//f99/k3aBVIFoYGRgaGBoYGhAZGBkYGCAZIBkgGhgZIBkgWCCVEldOH/df95/tH7EVIJgYGSAaGBkYFxgYEBgYGRAZIFogGiBYIJIOX/ef/9//3//f/9//3//f/9//3//f/9//3//f/9//3//f/9//3//f/9//3//f/9//3//f/9/3n9RcoFYoHCAbIBwgGyAbGBsgGxgZIBooGyAaIBsgmDFUFp/3X/+f71/en+Tdopdo0iBTGFYYWBgYGBkYGSAZGBgYGRgZGJchEhaf/5//3//f/9//3//f/9//3//f/9//3//f/9/AAD/f/9//3//f/9//3//f/9//3//f/9//3//fxd/olhgZIBoYGhgcGBsYGhgZGBkYGRgZGBkgGxgaIBogWSjYMRYUHr1fuVcgVxhZIFogWxgZIBkYGBhZGBkYGiBbIFwgWSjTBh//3//f/9//3//f/9//3//f/9//3//f/9//3//f/9//3//f/9//3//f/9//3//f/9//3//f71/SF2hYKBwoHSAcKFwoGyhcIBsgGhgaIBogGyhcIFoYVTtdXl/UXppZaNUYVBhVIJggWCBaGBoYGiBaIFoYGSAZGBkYWhBWElZ3n//f/9//3//f/9//3//f/9//3//f/9//3//fwAA/3//f/9//3//f/9//3//f/9//3//f/9//396f4NUgGSAZIBoQGxgbGBsYGhgYGBgYGCBbGBkYGiAbIBsYGiBZIFYolhgYIFogWyAbGBkYGBgYGBkYGBgZGBkgWyAbIFogkwXf95//3//f/9//3//f/9//3//f/9//3//f/9//3//f/9//3//f/9//3//f/9//3//f/9//n85f8RUgWSgdIBwoHSAbKBwgHCgcGBoYGhgZKFwYGiibIFggVxhUIFUYFyBZIFoomxhaIFsYGxgbEBkgGhAZGBkYGSAaGBkQVQxbv9//n//f/9//3//f/9//3//f/9//3//f/9//38AAP9//3//f/9//3//f/9//3//f/9//3//f/9/vH8GXYFgoGiAaIBsYGyBbIFsgWxgZIBoYGRgaIBsgXCAbKBwgGigaIBkgGyAbIFsYGhgZIBkgGRgZIBkYGSAaIBsgXCBaKNU1X7/f/9//3//f/9//3//f/9//3//f/9//3//f/9//3//f/9//3//f/9//3//f/9//3//f/5/cn6CXKFsoHSgeKB0oHSgcKB0oHChcGBooGiAaKFwgGyhbGBkgWSBZKFsgGyBbGBogmxhaGBoYGRgZGBkYGRgZIBogWhhZIJQWn/+f/9//3//f/9//3//f/9//3//f/9//3//f/9/AAD/f/9//3//f/9//3//f/9//3//f/9//3//f91/ammBYIBkoGiAbIBsYGyAbIBsgWxgaGBkYGSAaGBogGyAbKBsgGyAcIBsoXBAZIBogGiBbGBkgGRgZIBoYGSAbIBwomyBULR+3n//f/9//3//f/9//3//f/9//3//f/9//3//f/9//3//f/9//3//f/9//3//f/9//3/+f2lpomShcKB0gHSgeIB0oHSAcKB0gHCAaKBooGSAbKFwgGygcIFwoXCAbKFwgGyAbGBoYGRAYGBkYGBgYGBggWhgaIFoQFgoYb1//3//f/9//3//f/9//3//f/9//3//f/9//3//fwAA/3//f/9//3//f/9//3//f/9//3//f/9//3/dfzB+glyhaIBsoXCAbIBwgGyhcIBsoXBgaIFoYGSAaIBooGygbKFwoHChcIBogGhgaKFwoXCAaGBogWhgaIBsgGyhdKJoglSTfv9//3//f/9//3//f/9//3//f/9//3//f/9//3//f/9//3//f/9//3//f/9//3//f/9/m3/kYKFwwXigeKF4oHigeKB4oHigdMF0oGwhcQBtoGihcKF0gHCBcIBsoWxgZGBoYGSBaGBkgGSAYIBgYGCAZIFogWxgZIJUUXb+f/9//3//f/9//3//f/9//3//f/9//3//f/9//38AAP9//3//f/9//3//f/9//3//f/9//3//f/9//n+0fqNYoWiAcIBsgHCAcKBwgGygcIBsoXCAaIBogGSAZIBogGygcKFwgGiAaGBooXCgcKFwgGiAaGBogGhgaKFwoHDBbIFUk37ef/9//3//f/9//3//f/9//3//f/9//3//f/9//3//f/9//3//f/9//3//f/9//3/+fxd/gVyhdKB0oHigeKF4gHSgeKB0oHigdKBsQHFBcYBkoWyAbKBwYGiAaGBogGhgaIBoYGSAaIBkoGhgYIBkYGSAbIBsgWCDTDl//n//f/9//3//f/9//3//f/9//3//f/9//3//f/9/AAD/f/9//3//f/9//3//f/9//3//f/9//3//f/5/WX/EWKJogHSAdIB0oXSgcKBwgHChdKFwoXCAbKBooGhgaIBsoXCAbIBsgGyhcKF0oHSgcKBwgGiAaIBogHCAcMF0wWyCWHJ+/n//f/9//3//f/9//3//f/9//3//f/9//3//f/9//3//f/9//3//f/9//3//f/9//n8vbqJkoXjBeMB4wXjAdMB4oHSgeKB4wHjAcIF1gXXAaIBkoGyAaIBsYGiBbGBsgHCAcKBwoHCgcIBogGhgaKBsgGyhcGBYalnef/9//3//f/9//3//f/9//3//f/9//3//f/9//3//fwAA/3//f/9//3//f/9//3//f/9//3//f/9//3//f5x/KGGBZIB0gHSheIBwoHCgcKB0gHSAdKB0oHCgbCJ5oGiAaGBkoGyAbKBwoHSgdIBwwXSAbIBsgGiBbIBsoHCgdMFwgVhQet5//3//f/9//3//f/9//3//f/9//3//f/9//3//f/9//3//f/9//3//f/9//3//f7x/iWWhaMF8oHjAeKB0wHSgdMB4oHTAeKB04HSgdYBxAG3AaMBoAXWAbKFwgHCBdIB0oHSAcKBwgGyAbGBoYGyAcKBwgGhhVHNy/3//f/9//3//f/9//3//f/9//3//f/9//3//f/9//38AAP9//3//f/9//3//f/9//3//f/9//3//f/9//3/+f8xpoWSgcKF4oHSgdKBwwHSgdKF4oHSgeKB04HCDfSF1wGTAZAB1AnmgdMB4oHjAeKB0oHSAbKFsgGygcKBwwHjBcKFgDnb+f/9//3//f/9//3//f/9//3//f/9//3//f/9//3//f/9//3//f/9//3//f/9//396f+RYwXDAfMB8wHjAeMB4wHzAeMB8oHjAeAB5wn2AcYF5YHWCfWJ9oHChdKF0oHSgdKB0oHSgcKFwgGyBbIBsoXShcIFko1Scf/9//3//f/9//3//f/9//3//f/9//3//f/9//3//f/9/AAD/f/9//3//f/9//3//f/9//3//f/9//3//f/9/3n9ydqFcwXSgdKB0oHDAdKB0oHSAdKB4gHTAdMBwg32CeUBtQG2jfUJ9wHSgdMB4wHjAdKB0oHCAbIFwgGygdMB4wXSAYO113X//f/9//3//f/9//3//f/9//3//f/9//3//f/9//3//f/9//3//f/9//3//f/5/1H7CYMF0wHzAfMB8wHjAfKB4wHzAfMB8oHRBfcJ9wXmgecF9w31BeaB0oXigdKB0gHSgdKB0oHSAbIBsYGyhcIBwoXBhXIpl3n//f/9//3//f/9//3//f/9//3//f/9//3//f/9//3//fwAA/3//f/9//3//f/9//3//f/9//3//f/9//3//f/9/OH/DYMF0wXigdMF4oHTAeKB4wHigeMB4wHjAeEF9432gdcB54n2CfcBwwHigeMB8wHjBeKB0oHCAcKBwoHTAfMB0gWTscf5//3//f/9//3//f/9//3//f/9//3//f/9//3//f/9//3//f/9//3//f/9//3/+fw56oWjifMB84XzAfOB8wHzAfMB8wHzAeOB4YX3ifeF94H3AfcJ9AHHgeKB4wXygeMF4oHjBeKB0oHCAbIFwoXShdKFsolS0fv9//3//f/9//3//f/9//3//f/9//3//f/9//3//f/9//38AAP9//3//f/9//3//f/9//3//f/9//3//f/9//3//f9x/BWGhbKF0wHigeKB4oHjAfKB4oHTAeMB4oHggfeF9AH7geeF9gX3gcMB4wHjAfMB8oHigdIBwoHCAcKB0wHjheIBgy3Hdf/9//3//f/9//3//f/9//3//f/9//3//f/9//3//f/9//3//f/9//3//f/9/3X9HaaFswXzAfMB8wHzAfMB8wHzAfMB8wHzgeKJ9wX3gfeB94X2BfeB0wHigeKB4wHigeMF4oHigdIBsgGyAbMF0oXSAYORQm3//f/9//3//f/9//3//f/9//3//f/9//3//f/9//3//f/9/AAD/f/9//3//f/9//3//f/9//3//f/9//3//f/9//3/9f+x1oWTCeKB4wXygfMF8wHzAfKB44XzBeMF8AHnifeB94H3hfcN94HDgfMB84XzAfOB8oHSgdKBwoHSgeOF84XihaIlp/n//f/9//3//f/9//3//f/9//3//f/9//3//f/9//3//f/9//3//f/9//3//f5p/5GDAdOF84HzgfMB84XzAfOF8wHzgfOB4IHmifeF9wH3gfcF9QX3AdMB4wHzAeMB4wXiheMF8gHSgcIBswXShdMF0gFwubv1//3//f/9//3//f/9//3//f/9//3//f/9//3//f/9//3//fwAA/3//f/9//3//f/9//3//f/9//3//f/9//3//f/9//n+RfsJgwXTBfKB8wXygfMB8wHjgfKB4wXzAeOB4wX3gfeB9wH2ifQB1wHjAfMB84HzAfMB4oHCgdKB0wHjAfOF8oWhIZd1//3//f/9//3//f/9//3//f/9//3//f/9//3//f/9//3//f/9//3//f/9//n8Wf6Fc4XzAfOB8wHzgfOB8wHzAfMF8wHwAfSB14n3AfeB9wH3CfQB54HygeMB8wHzAfKB4wXigeKB0gGygcMF0wXShbKFUN3//f/9//3//f/9//3//f/9//3//f/9//3//f/9//3//f/9//38AAP9//3//f/9//3//f/9//3//f/9//3//f/9//3//f/5/eX/kXON0oHzhfMB84HzAfOB8wHzBfKB84XzgeKF94H3gfeF9wn0AeeB8wHzgfMB84HzAfKB0oHDBeKB44HzgfMFwJmXdf/9//3//f/9//3//f/9//3//f/9//3//f/9//3//f/9//3//f/9//3//f/5/L3LiaOF8An3gfOF84HzgfOB84XzBfOF84HiAfcF94X3hfcF9oX3geMB84HzAfMB8wHzAfMB44XigcKB0oHTBfMF0omQnXd1//3//f/9//3//f/9//3//f/9//3//f/9//3//f/9//3//f/9/AAD/f/9//3//f/9//3//f/9//3//f/9//3//f/9//3//f7t/aGGhaOJ8wHzgfMB84HzAfMB8wHzAfMB84HhgfeF94H3hfcF9IHngeOB8wHzgfMB8wHygdMF0oHTAeOB84XygbCVlnH//f/9//3//f/9//3//f/9//3//f/9//3//f/9//3//f/9//3//f/9//3+7f6ppwWgCfeF84XzAfOF8wHzgfMB84XzBfOB4gH3hfcB9wX3BfWB94HjAfMB8wHygfMB8wHzgeMBwoHCAdMF8wHjidGFUUXrdf/9//3//f/9//3//f/9//3//f/9//3//f/9//3//f/9//3//fwAA/3//f/9//3//f/9//3//f/9//3//f/9//3//f/9//3/+f1B2wmjBfOF8wHzgfOB84HzAfOF8wHzhfOB4QH3CfeF94H3ifUB9AH3gfOF84HzgfMB8wXjBcMF0oHThfOF8wXTkYJt//3//f/9//3//f/9//3//f/9//3//f/9//3//f/9//3//f/9//3//f/9/eX8FXQNx4XwCfeF84XzgfOF84HzhfOB84XzgeMF94H3hfcB9wn0geeB8wHzhfMB8wHzAfOF8wHjAdKBwwHjBfMF8wmzlVFl//3//f/9//3//f/9//3//f/9//3//f/9//3//f/9//3//f/9//38AAP9//3//f/9//3//f/9//3//f/9//3//f/9//3//f/9//n9Yf8NkwXjhfOB8wHzhfMB84HzAfOB84HzgfAB1wn3gfeF9wX1gfeB84XzAfOB84HzgfMB0wXSgdMB0wHzhfMF0w1x6f/9//3//f/9//3//f/9//3//f/9//3//f/9//3//f/9//3//f/9//3/+f/V+w2DidAJ94XzhfOB84XzgfOF84HzhfOF8IH3BfeB94H3hfYF9AHngfOB8wHzAfMB84HzAfMF4oHSgdKB4wHzBfIFgzGXdf/5//3//f/9//3//f/9//3//f/9//3//f/9//3//f/9//3//f/9/AAD/f/9//3//f/9//3//f/9//3//f/9//3//f/9//3//f/9/vH9HbcJ04nzgfOF8wXzhfOB84XzgfOF84HwAeYJ94n3gfeJ9gH0AfeF84XzhfAF94HzhfMB0wXTAdOF84XzifKJcen//f/9//3//f/9//3//f/9//3//f/9//3//f/9//3//f/9//3//f/9/3n9xfsJoA30CfQJ94XwBfeF84XzgfAF94HwBfUF94n3gfeF94n1hfeB84HzgfOF8wHzhfOB84XzAeMB4oHjgfMB84niBWBZ//n//f/9//3//f/9//3//f/9//3//f/9//3//f/9//3//f/9//3//fwAA/3//f/9//3//f/9//3//f/9//3//f/9//3//f/9//3//f/5/L36haOF44XzhfOF84HzhfMB84XzgfAF94HhhfcF94H3hfaF94HjhfOF84XzgfOF84XjBdMBwwHThfOJ84nihXBd//3//f/9//3//f/9//3//f/9//3//f/9//3//f/9//3//f/9//3//f91/iXHCcOJ8An3hfAF94XwBfeF84XzgfAF94HiCfcF94H3gfcJ9AH3gfMB84HzgfOF8wHzgfMB8wHigdMF8wHzhfIBkJ2G8f/9//3//f/9//3//f/9//3//f/9//3//f/9//3//f/9//3//f/9//38AAP9//3//f/9//3//f/9//3//f/9//3//f/9//3//f/9//3/+fzh/42DidOF8An3hfAF94HwCfeF84XzgfAF9IH3ifeB9An7CfSB94XzifOF8AX3hfAJ9wHThdMB0An3ifAN9oVzUev5//3//f/9//3//f/9//3//f/9//3//f/9//3//f/9//3//f/9//3+afwVp4ngDfQJ9An0BfQJ9AX0CfeF8An0BfSB9o33hfeB94n2BfQB94XzhfOB84XzhfOF84HzhfKB0wXjBfOB84XiiXFF6/3//f/9//3//f/9//3//f/9//3//f/9//3//f/9//3//f/9//3//f/9/AAD/f/9//3//f/9//3//f/9//3//f/9//3//f/9//3//f/9//3+8f6ptwWgCfeF8AX3hfOF84XzhfMB84XzhfCB5wn3hfeF94n0gfQF94XzifOF8AX0CfcF44XThdOF8An0DfaFgUHL+f/9//3//f/9//3//f/9//3//f/9//3//f/9//3//f/9//3//f95/N3/CYAN9An0BfeF8An0BfQF9AX0CfeF8AX0AeeN94H3gfcJ9QX3gfOF84XzhfOB84XzgfOF8wHigdMB4An3AfMFw5Fh6f95//3//f/9//3//f/9//3//f/9//3//f/9//3//f/9//3//f/9//3//fwAA/3//f/9//3//f/9//3//f/9//3//f/9//3//f/9//3//f/9//n+zfuNkAnkBfQF9An0BfQJ94XwBfQF9An0AfaJ94X0BfuJ9YX0BfQJ94nwCfQF9An3heOF04XQCfeJ8BH2iZA5u3X//f/9//3//f/9//3//f/9//3//f/9//3//f/9//3//f/9//3/9f3B242gDfSN9An0DfQJ9An0BfSJ9AX0CfQF9YX3ifeF94X3DfSB9AX3hfAF94XzhfOF8An3hfMF4wHgBfeF84nyhYA9u3X//f/9//3//f/9//3//f/9//3//f/9//3//f/9//3//f/9//3//f/9//38AAP9//3//f/9//3//f/9//3//f/9//3//f/9//3//f/9//3//f/9/en8mZeJ0An0BfeF8AX0BfQJ94XwBfQF9IX1gfeJ94X3ifWF9AX3ifAJ9AX0BfQJ9An3hdOF04ngDfQN9wmhpYd1//n//f/9//3//f/9//3//f/9//3//f/9//3//f/9//3//f/9/u3/LbeJoIn0CfQJ9An0CfQF9An0BfQF9An0BfYF94n3hfeJ9YX0BfeB8An3gfAF94XwCfeF84XzAdOF44HwCfcJ0o1j3fv9//3//f/9//3//f/9//3//f/9//3//f/9//3//f/9//3//f/9//3//f/9/AAD/f/9//3//f/9//3//f/9//3//f/9//3//f/9//3//f/9//3//f95/Ln7CaAN9AX0CfQJ9In0BfQJ9AX0CfQF9QH3DfQJ+4n2ifSB5In0CfQJ9An0jfQJ94njhdAJ9A30jfeJsJl28f/9//3//f/9//3//f/9//3//f/9//3//f/9//3//f/9//3/+f5l/JGEjcSJ9I30CfSN9An0ifSJ9In0BfSN9AX3DfeF94n3CfUF9AX0CfQF9AX0BfQJ94XwCfcB44XjheAF9AnmiZItp3n//f/9//3//f/9//3//f/9//3//f/9//3//f/9//3//f/9//3//f/9//3//fwAA/3//f/9//3//f/9//3//f/9//3//f/9//3//f/9//3//f/9//3//fxZ/BGXidAJ9An0CfQF9An0BfQJ9An0ifSB5o33hfeJ9wn1BfQF9An0BfSJ9An0jfeJ04nThdCN9A30DccNYen/+f/9//3//f/9//3//f/9//3//f/9//3//f/9//3//f/9//n/zfuJgI3UjfQJ9A30DfSN9AX0ifSF9In0CfUJ94n3ifeJ9on0BfQJ9AX0BfQF9An3hfAJ94nzheMB0AX0CfeN0glT2fv9//3//f/9//3//f/9//3//f/9//3//f/9//3//f/9//3//f/9//3//f/9//38AAP9//3//f/9//3//f/9//3//f/9//3//f/9//3//f/9//3//f/9//3/df6pt43ADfSN9An0jfQJ9I30ifSJ9An0ifWJ9433ifeN9QXkifQJ9In0ifSN9I30DeeJ0AnkjfUN9A3XDXPZ+/n//f/9//3//f/9//3//f/9//3//f/9//3//f/9//3//f91/Ln7ibER9I30jfQN9I30jfSJ9In0ifSJ9In1ifQN+4n3kfUF9In0CfQJ9AX0ifQF9An0CfeJ44XjhfAJ9I33CZIplvH//f/9//3//f/9//3//f/9//3//f/9//3//f/9//3//f/9//3//f/9//3//f/9/AAD/f/9//3//f/9//3//f/9//3//f/9//3//f/9//3//f/9//3//f/9/3X/1fsJkA30CfSN9An0jfQJ9In0CfSN9An1CfeJ9An7ifWF5IX0jfQJ9I30DfSR9A3nidOF0I30ifUR9olxyft1//3//f/9//3//f/9//3//f/9//3//f/9//3//f/9//3+8f2dtAnUjfSN9I30jfQN9I30ifSJ9An0ifSB5o33ifeJ9o30hfQF9In0BfSJ9An0CfQJ9An3BdOF4AX0ifeFwoljUfv9//3//f/9//3//f/9//3//f/9//3//f/9//3//f/9//3//f/9//3//f/9//3//fwAA/3//f/9//3//f/9//3//f/9//3//f/9//3//f/9//3//f/9//3//f/9/u3+IceJ0I30CfSN9I30jfSJ9I30jfSR9In3CfQJ+A36ifUJ9I30jfSJ9JH0kfSR94nQCeSJ5Q31EfcNozHH+f/9//3//f/9//3//f/9//3//f/9//3//f/9//3//f/9/N38kaQJ9RH0jfUR9I30kfSN9I30jfSN9In1BfcN94n3ifWN9In0ifSJ9In0CfSJ9An0jfeJ84njieCJ9In3BaGdlvH//f/9//3//f/9//3//f/9//3//f/9//3//f/9//3//f/9//3//f/9//3//f/9//38AAP9//3//f/9//3//f/9//3//f/9//3//f/9//3//f/9//3//f99//3//f/1/sn7jaCN9I30DfSN9In0jfSJ9I30DfSJ9YX3jfeJ9w30hfSN9In0jfSN9I30kfQJ54XQieSN9JH3jcCdhvH//f/9//3//f/9//3//f/9//3//f/9//3//f/9//3/ef7J64mQjfSN9I30jfSR9I30kfSJ9I30jfSJ9YX3jfeJ9430heSN9An0jfQJ9I30ifSJ9An3heOF0I30CfQN5oVySft5//3//f/9//3//f/9//3//f/9//3//f/9//3//f/9//3//f/9//3//f/9//3//f/9/AAD/f/9//3//f/9//3//f/9//3//f/9//3//f/9//3//f/9//3//f/9//3//f7t/iGkDdSN9RH0jfSN9Q30jfSN9Q30jfUJ9xH0DfuN9Yn0jfUR9I31EfSN9JH0DfQJ5I3lEfSR9BHnDXHp//3//f/9//3//f/9//3//f/9//3//f/9//3//f95/3H+qaQNtRH1EfSN9RH0jfUR9JH1DfSJ9Q31CfcN94n0EfoJ9Qn0jfSN9I30kfSN9I30ifQN94XQjfSN9I33BaEhhvH//f/9//3//f/9//3//f/9//3//f/9//3//f/9//3//f/9//3//f/9//3//f/9//3//fwAA/3//f/9//3//f/9//3//f/9//3//f/9//3//f/9//3//f/9//3//f/9//3/df9J+42gjfSN9RH0jfSN9Q30jfSJ9I30jfaR94n0DfmJ9Q30jfUR9I31EfSN9I30CdSN5RH0kfSR9oVyTdv5//3//f/9//3//f/9//3//f/9//3//f/9//3/+fzd/JGEkdUR9I31EfSN9RH0kfUR9I31DfSJ9Yn3DfeN9w31ifSJ9I30jfSR9JH0jfQJ9An3ieAJ5In0jfQN5wmC0ft5//3//f/9//3//f/9//3//f/9//3//f/9//3//f/9//3//f/9//3//f/9//3//f/9//38AAP9//3//f/9//3//f/9//3//f/9//3//f/9//3//f/9//3//f/9//3//f/9//3+7f4hxA3lEfUR9I30jfSR9RH1DfUN9RH1ifQR+A37EfWJ9RH0kfUR9Q31EfSN9I3kjdUN9Q31kfcFk7Wndf/9//3//f/9//3//f/9//3//f/9//3//f/9//n9wfgNtZX1EfUV9RH1EfUR9RH1DfUR9Q31DfYN9BH7jfYN9Qn0jfSN9RH0jfSN9I31DfQF9An0DfSN9RH3DbEhpvH/+f/9//3//f/9//3//f/9//3//f/9//3//f/9//3//f/9//3//f/9//3//f/9//3//f/9/AAD/f/9//3//f/9//3//f/9//3//f/9//3//f/9//3//f/9//3//f/9//3//f/97/n+zfgRtJH0jfSN9RH0jfSR9I31EfUN9Qn3DfQR+w31ieUR9RX1EfUR9Q31EfSN1InVDeWR9Q30CbSZdvH/ef/9//3//f/9//3//f/9//3//f/9//3//f7t/Z3EjeUR9RX1FfUV9Q31DfSN9RH1DfUN9QnnEfeR95H1BeUN9An0jfSN9Q30ifUN9In0ifQJ5I30CfSR5o1jUfv1//3//f/9//3//f/9//3//f/9//3//f/9//3//f/9//3//f/9//3//f/9//3//f/9//3//fwAA/3//f/9//3//f/9//3//f/9//3//f/9//3//f/9//3//f/9//3//f/9//3//f/9/3H/KbSN1I31FfUR9RX0jfUR9RH1EfUN9pH3kfQR+gnlkfUV9RH1EfWR9RH1EfSN1ZX1EfWV9JHXDWBd/3n//f/9//3//f/9//3//f/9//3//f/9//n8WfwRtJH1EfUV9Zn1FfUR9Q31EfUR9ZH1CfYN95X3lfaN9Q31DfSR9I31EfSN9Q30jfSN9AnkifSN9RX3CZKxpvX//f/9//3//f/9//3//f/9//3//f/9//3//f/9//3//f/9//3//f/9//3//f/9//3//f/9//38AAP9//3//f/9//3//f/9//3//f/9//3//f/9//3//f/9//3//f/9//3//f/9//3//f95/Nn8DaSR9JH1EfUR9RH1DfUR9Q31kfWJ5xH0EfsN9Q31FfUR9ZH1EfWR9RH0keSN5ZX1EfWZ9olwPet5//3//f/9//3//f/9//3//f/9//3//f9x/DXbibGV9RH1EfUV9RX1DfUR9RH1EfUN9Q32CfeV9xH1ifUN9RH0kfSR9I31DfUN9I30CeQJ5I31EfeNw5GAXf/9//3//f/9//3//f/9//3//f/9//3//f/9//3//f/9//3//f/9//3//f/9//3//f/9//3//f/9/AAD/f/9//3//f/9//3//f/9//3//f/9//3//f/9//3//f/9//3//f/9//3//f/9//3//f91/DX4DbWZ9RH1lfUR9ZH1EfWR9ZH1kfYR9BX7kfWR9RX1lfWR9ZX1kfWZ9RH0keWZ9ZX1lfQNtJl28f/9//3//f/9//3//f/9//3//f/9/3X94fyVlZXlEfWR9Q31kfUR9ZH1kfWV9RH1FfWN95H3jfaR9Q31lfUR9RX1EfUR9Q31jfSJ9I30kfUV9JHnCYA52/n//f/9//3//f/9//3//f/9//3//f/9//3//f/9//3//f/9//3//f/9//3//f/9//3//f/9//3//fwAA/3//f/9//3//f/9//3//f/9//3//f/9//3//f/9//3//f/9//3//f/9//3//f/9//3/+f1h/R2kkdWV9RH1kfUR9RX1EfUR9RH1jfeR9BX5jfWV9RH1lfUR9ZX1lfUV9I3lFfUV9ZX1EdcJY9X7+f/9//3//f/9//3//f/5//n/+f9x/Dn4EbUV9ZX0jeSR9RH1lfUR9ZX1GfWZ9RX2EfeR95H1CfUV9RH1lfSR9RH1EfUN9In0jfQN5RX0kfeNsRl2af/5//3//f/9//3//f/9//3//f/9//3//f/9//3//f/9//3//f/9//3//f/9//3//f/9//3//f/9//38AAP9//3//f/9//3//f/9//3//f/9//3//f/9//3//f/9//3//f/9//3//f/9//3//f/9//n/+f9N+BGlEfWR9ZH1lfUR9ZX1lfWV9ZH3EfeV9xX1kfWV9ZX1lfWV9ZX1FfWV9RHllfWV9hn3BXA1u3H//f/9//3//f/9//3//f91/WX8OdsRgQFxgYCBcQFwgWEBcQFhgXGBgo2jkcEZ9x30HfoN9RH1lfWV9RH1kfUN9ZH1EfUN9I31FfUV9JX3CXBV/3X//f/9//3//f/9//3//f/9//3//f/9//3//f/9//3//f/9//3//f/9//3//f/9//3//f/9//3//f/9/AAD/f/9//3//f/9//3//f/9//3//f/9//3//f/9//3//f/9//3//f/9//3//f/9//3//f/5//3+8f4ltA3FEfWV9RH1lfWR9ZH1EfWV9g33lfeV9hHllfWV9RX1lfWV9ZX1FfUV9Zn1mfWV9JXHlWFh/en+8f7x/3n/df71/9n6LYYNIglRAWEBgQFxAXCBcQVxAWEBcIFhAWCBYIFhAXIBkAnFkeWZ9RX0kfWV9Q31kfUR9RH0jeUV9JH1GfcJg7HG7f/9//3//f/9//3//f/9//3//f/9//3//f/9//3//f/9//3//f/9//3//f/9//3//f/9//3//f/9//3//fwAA/3//f/9//3//f/9//3//f/9//3//f/9//3//f/9//3//f/9//3//f/9//3//f/9//3//f/9//n83fyZpRXllfYZ9ZX2FfWV9ZX1lfYR9pX0HfqR9hn1mfWZ9ZX2GfUV9JH3icMNwoWyAaIBkgmCDXMVc5lwHXShhi21JZYNUYVRhXGFcYWBAYGBgQFxhYEBcYFxAWGBcQFxAXCBYQFhAWCBYYFzjbGZ9Zn1EfWV9ZH1kfUR9RH1FfUV9A21HYXl//3//f/9//3//f/9//3//f/9//3//f/9//3//f/9//3//f/9//3//f/9//3//f/9//3//f/9//3//f/9//38AAP9//3//f/9//3//f/9//3//f/9//3//f/9//3//f/9//3//f/9//3//e/9//3//f/9//3//f/9/vH+RfuNkZX1lfYV9hX2FfWV9ZX1lfYR9xn3nfWV9Zn0kfQJ1gGRAYGBkQGBAYGBkYGRgZEBggmhAYIJkYWBhYEFcQVxAYGBkQGBgYEBgYWRgYGBgQFxAXEBYYFxAWEBcQFxAXCBYQFwgWEBYIFRAWOJwZn1EfWV9RH1EfSR9Zn0EdeNg9X7+f/9//3//f/9//3//f/9//3//f/9//3//f/9//3//f/9//3//f/9//3//f/9//3//f/9//3//f/9//3//f/9/AAD/f/9//3//f/9//3//f/9//3//f/9//3//f/9//3//f/9//3//f/9//3//f/9//3//f/9//3//f/9/vH+qbQNphn2FfWV9hn2nfWZ9hn1lfaZ9x30jdYBoYGBgZIBoYGSAbIBogGiBaIFogWiBaGBkgWxhaGFoYWiCaEFkYWhgZGBkYGRhZGFgYGBgXGBkYGBgYGBgYGBAYEFgQFxAXCBcQWAgWEBcQFggWIFkZ31mfUR9ZH2FfUR542Quet1//3//f/9//3//f/9//3//f/9//3//f/9//3//f/9//3//f/9//3//f/9//3//f/9//3//f/9//3//f/9//3//fwAA/3//f/9//3//f/9//3//f/9//3//f/9//3//f/9//3//f/9//3//f/9//3//f/9//3//f/9//3//f/5/N39GYSRxhn1lfYZ9ZX2GfWZ9Zn3gbIBgQGBgZGBogGiAaKFsYGiAbIBogGiBaGBoYGSAbGBkYGRgaGBoQGSBbGBkYGhgZGBkQGBgYEBgYGRAZEBkQFxgYEBgQGAgXEBcIFxAYCBcQFwgWCBYIFggVEBYRnlmfWV9ZH3iZIlpu3//f/9//3//f/9//3//f/9//3//f/9//3//f/9//3//f/9//3//f/9//3//f/9//3//f/9//3//f/9//3//f/9//38AAP9//3//f/9//3//f/9//3//f/9//3//f/9//3//f/9//3//f/9//3//f/9//3//f/9//3//f/9//3//f/1/sn4DaSR9h32Gfad9h30DeWBkYGRgZMJ0gGyAcIBwonCAbIBsgGyAbGBsgXCAbIBsgGigaIBogGiAaIFsYGSBaGBkYWhgZIBkYGBhZEFkYGhAZGBkYGBhZEBgYGBAXEBcQFxAXEBcQVwgXEBcIFQgWEBcRn1mfQNxRWV6f/5//3//f/9//3//f/9//3//f/9//3//f/9//3//f/9//3//f/9//3//f/9//3//f/9//3//f/9//3//f/9//3//f/9/AAD/f/9//3//f/9//3//f/9//3//f/9//3//f/9//3//f/9//3//f/9//3//f/9//3//f/9//3//f/9//3/+f7x/qnEEcWd9h30keYBkYGSAaIBsoXCAbIBwgHCAcGBsgXCAcIBsYHCBcGBsgGyAbIBsgGiAaIBogGxgaIBoYGSAaGBoYGhgZIBkQGRBaCBkYGhAYGBgQGBAYEBcQGBAXGBgQFxAXCBcQFwgWEBYIFQgWGBgJXHkYPR+3X//f/9//3//f/9//3//f/9//3//f/9//3//f/9//3//f/9//3//f/9//3//f/9//3//f/9//3//f/9//3//f/9//3//fwAA/3//f/9//3//f/9//3//f/9//3//f/9//3//f/9//3//f/9//3//f/9//3//f/9//3//f/9//3//f/9//3//f5t/aGUFceN0gGiAZKBsoHCBdIB0oXCAcKB0gHCBdIBwoXSAcIBwYGyBcIBsgGyAbKFsgGiAbIBogGxgaIBsYGiBbIBogGhgZGBoYGhhaEBkYWRhZEBgQGBhZEBgYWRAYGBgQFxAYCBcQFxAWEFYIFhAWIJU1H7df/9//3//f/9//3//f/9//3//f/9//3//f/9//3//f/9//3//f/9//3//f/9//3//f/9//3//f/9//3//f/9//3//f/9//38AAP9//3//f/9//3//f/9//3//f/9//3//f/9//3//f/9//3//f/9//3//f/9//3//f/9//3//f/9//3//f/9//3+8f7N+gWBgaGBowHChcIBwgHSAdIBwoHCAcIB0gHSAdIBwgHCAcIBwgGyAbIBsgGyAaIBsgGiAbIBogGxgaIBsYGRgZGBkgGhgZIBoYGRgZGBgQGBhZGFkIFxgYEBgQGRAXEBgIFxAYCBcQFwgWEBYIFRBTJR63n//f/9//3//f/9//3//f/9//3//f/9//3//f/9//3//f/9//3//f/9//3//f/9//3//f/9//3//f/9//3//f/9//3//f/9/AAD/f/9//3//f/9//3//f/9//3//f/9//3//f/9//3//f/9//3//f/9//3//f/9//3//f/9//3//f/9//3//f/5/WX9HaYFogHCgdIBsoXShdKF0gHSgdKBwoHSAdKF0oHCgcIBwoXSAcKBwgHCgdKBw4XjgeCJ9In1DfUN9Y31DfUR9Q3kieeBwwGiAZIBkYGRgZGBkYGRAZGFkYGCAZEBgYGBAYEBgQFxAXEBYQVxAXEBcQFQoWb1//3//f/9//3//f/9//3//f/9//3//f/9//3//f/9//3//f/9//3//f/9//3//f/9//3//f/9//3//f/9//3//f/9//3//fwAA/3//f/9//3//f/9//3//f/9//3//f/9//3//f/9//3//f/9//3//f/9//3//f/9//3//f/9//3//f/9/3X+af2hhgVyhcKB0oHTBdIBwoHSAdKB0oHCgcKB0oHSgcKBwoHCgcIBwoHSgdOF84XwCfSJ9Qn0hfUJ9QX1ifWJ9g32DfYR9Y32EfYR9hH0BdaBoYGCAZGBgYGRAYEBgYGBgYEBgQWBAXEBgQFxAXCBYQFwgXEBUYky1ft9//3//f/9//3//f/9//3//f/9//3//f/9//3//f/9//3//f/9//3//f/9//3//f/9//3//f/9//3//f/9//3//f/9//38AAP9//3//f/9//3//f/9//3//f/9//3//f/9//3//f/9//3//f/9//3//f/9//3//f/9//3//f/9//3/+f7t/qmWiXMFsoXSgeKB4gHTBeIB0wXigdMB0oHSheKB0oHSgcKB0oHTAeOB8AX0BfSJ9IX0ifSF9Qn1BfWJ9Qn1ifWJ9g32DfaR9g32kfaR9xX2lfYV9wGiAZGBgYGRgZGBkQGBgYEBgYGBAYEFgQFxBXEBYQFxAWEJYbGnff/9//3//f/9//3//f/9//3//f/9//3//f/9//3//f/9//3//f/9//3//f/9//3//f/9//3//f/9//3//f/9//3//f/9/AAD/f/9//3//f/9//3//f/9//3//f/9//3//f/9//3//f/9//3//f/9//3//f/9//3//f/9//3//f/9/3X/sbaFcoWzBdKB4oHigeKB4oHSheKB0oHSgdKF0oHSgeKBwwHSgdMB84XwBfQB9AX0AfQF9AX0ifSJ9Q31CfWN9Y31jfWN9hH2EfaR9g32jfaN9xH2kfeZ9Y3nAaIBgYGBAYGFkQGBgYEBgQGQgYEFgQFxAXEBYQFwAWKVUnn//f/9//3//f/9//3//f/9//3//f/9//3//f/9//3//f/9//3//f/9//3//f/9//3//f/9//3//f/9//3//f/9//3//fwAA/3//f/9//3//f/9//3//f/9//3//f/9//3//f/9//3//f/9//3//f/9//3//f/9//3//f/9//3/+f/V+xGCgbMB0oHSgeMB4oHiheMB4oHjAeKB0wXigeKF4oHjAeMB44XzgfOF84HwBfQB9In0ifSJ9AX3heMB0wHCgcMBwwHDhcOF0Q31kfYV9hH2lfaN9xH3EfeV9xn0jdYBkYGhAZGBkYGBgZEBkQWBAYEFgQFxAXEBcIFxiTFt//3//f/9//3//f/9//3//f/9//3//f/9//3//f/9//3//f/9//3//f/9//3//f/9//3//f/9//3//f/9//3//f/9//38AAP9//3//f/9//3//f/9//3//f/9//3//f/9//3//f/9//3//f/9//3//f/9//3//f/9//3//f/9/en8nXYFkoXigeMB8oHSgeKB4oHigeMB4oHjAeKB4oHigeKB8oHjAfMB8wXzAfOF84XwBfcB4oHSAcKBwgGygcIBsoHCAbIBsgGiAaGBkgGigaAJ1ZH3FfcR95H3EfcV9532FfaBoYGRgYGBkQGBAZEBgQWBAYEBgQFxgXCBcQUzWdv9//3//f/9//3//f/9//3//f/9//3//f/9//3//f/9//3//f/9//3//f/9//3//f/9//3//f/9//3//f/9//3//f/9/AAD/f/9//3//f/9//3//f/9//3//f/9//3//f/9//3//f/9//3//f/9//3//f/9//3//f/9//3/efw92omDCdKB4wHzAeMF4oHjBfKB8wHygeMB8wHjBfKB4wHygfMB8wHzBfMF84XzBfMB8oHSgdIBwoHSgcKB0gHChcIBwgHCAbKBsgGiAbIBogGxgZKBs4WylfcV95X3FfcV9xn3GfcBoYGBgYGFkQGBhZEBgYGBAXGBgQFxAXEFM1Xb/f/9//3//f/9//3//f/9//3//f/9//3//f/9//3//f/9//3//f/9//3//f/9//3//f/9//3//f/9//3//f/9//3//fwAA/3//f/9//3//f/9//3//f/9//3//f/9//3//f/9//3//f/9//3//f/9//3//f/9//3//f/9/e3+jXKFwwXjAfMB4wHigeMF8oHjBfMB8wHygeMB8oHjAeKB0wHigfMF8wXzBfKB4wHigdKB0oHSgdIBwoHCAcKBwgHCAcIBsgGyAbIBoYGiAbGBoYGhgaIBoYGABcaV9xX3FfeV9xH3mfQJxYGBAYGFkQGRgZEBgYGBAWEBgQFxBUNV+/n/+f/9//3//f/9//3//f/9//3//f/9//3//f/9//3//f/9//3//f/9//3//f/9//3//f/9//3//f/9//3//f/9//38AAP9//3//f/9//3//f/9//3//f/9//3//f/9//3//f/9//3//f/9//3//f/9//3//f/9//3//fw9uoWTBfMF8wHjgfMB4wXzBfMF8wHzgfMB84HzAeMB8oHjAeMB4wXzAfMB8wHjAeKB0wHSgdMF0oHCgdKBwoXSgcKBwgGygcIBsoGyAbKBsgGiBbGFsgWxgaIBoYGDAaGR95n3lfQR+5H3mfeFsgWhAYGBoQGRgZGBgYGBAXGBgIFCLafZ+3n/+f/9//3//f/9//3//f/9//3//f/9//3//f/9//3//f/9//3//f/9//3//f/9//3//f/9//3//f/9//3//f/9/AAD/f/9//3//f/9//3//f/9//3//f/9//3//f/9//3//f/9//3//f/9//3//f/9//3//f/9/e38nYaFs4XzAeOB8wHzAfMB8wXzAfMB8wHzAfMB8wHygdMB4oHTAeKB4wHzAeMB4oHTAdKB0wXSgcKBwoHCgcKBwoHCgbKBsgGigbIBooGyAaIBoYGSAaGBoYWhgZGBkYGCAYEJ1xX3kfeV95X3nfcFsYGRAZEBkYGBAYEBgYWAgXGFcQUyDSChVtHq9f/9//3//f/9//3//f/9//3//f/9//3//f/9//3//f/9//3//f/9//3//f/9//3//f/9//3//f/9//3//fwAA/3//f/9//3//f/9//3//f/9//3//f/9//3//f/9//3//f/9//3//f/9//3//f/9//3/ef9V+w2DhdMB44XzgfOB8wHzhfMF8wXzAfOB84HzBfKB4oHSgdMB4wHjAfMB4wHjAeMB0oHDBdMFwwnDBcMFwoXDBcKBswXChbMFsoWyhbIFsoWiAZKFogGSBaIFkgWiAaIBogGRgXCJxxn3lfeV9xX3HfYBkgGhgaEBkQGBhYEBgQGBAYGFcQVRiUGJIzWV7f/5//3//f/9//3//f/9//3//f/9//3//f/9//3//f/9//3//f/9//3//f/9//3//f/9//3//f/9//38AAP9//3//f/9//3//f/9//3//f/9//3//f/9//3//f/9//3//f/9//3//f/9//3//f/9/3n/tdaBk4XjgfMB84HzAfMB8wHzhfMB84HzgfOB8oHSgdIB0oHSgeMB4wHjAeMB4wHRgaEBkQGBAYEBcYGBAXGBgQGBgYEBcYGBAXGBgQGBgYEBcYGBgXGBgYFxgYGBgYGRAYIBkYGCAYCN1xn3EfeR95n2EfWBgYGRAZGFkQGBhYEBgQGBAXEBcIFhiWEFISVV6f/9//n//f/9//3//f/9//3//f/9//3//f/9//3//f/9//3//f/9//3//f/9//3//f/9//3//f/9/AAD/f/9//3//f/9//3//f/9//3//f/9//3//f/9//3//f/9//3//f/9//3//f/9//3//f91/iW3BcOB84HzhfOB84HzgfOF8wHzgfOB8AX3AeKB0gHShdKB4wXzAfOF8wHjhfKB0YGggYEBcQFxhXIFggGBgXIBgYGCAYGBggWBgYGBgYFyAYGBcYFxAWGBcYFxgYIFkgWhgZIBkYGCAYGR55X3DfeZ9xn0BcWBgYGRgZGBgYGBgYEBgQGBAYEBcQFhBWEJMSlmcf/9//3//f/9//3//f/9//3//f/9//3//f/9//3//f/9//3//f/9//3//f/9//3//f/9//3//fwAA/3//f/9//3//f/9//3//f/9//3//f/9//3//f/9//3//f/9//3//f/9//3//f/9//3/dfwRhwHTgfOF8wHzhfOB84HzgfOB84HwBfcB4oHSAcKB0gHSgeKB8wXzAfMB8wHjifKF0oXCBaGBkQFxAXGBcgGCAXIBgYFyAYGBgYWBgXIBgYFxgXGBcgGCAYIFkgGSAaGBkYGRgYIBkYGCgZKR9xX3EfeZ9pX2gZGBgYGRgYEBgQGBgZEBgQGBAXEBcQFxBVEJIMXLef/9//3//f/9//3//f/9//3//f/9//3//f/9//3//f/9//3//f/9//3//f/9//3//f/9//38AAP9//3//f/9//3//f/9//3//f/9//3//f/9//3//f/9//3//f/9//3//f/9//3//f/9/mX/iYOF4An3gfAF94HwBfQB9AH0AfQF9AX3heIBsoHCgcKB0wHjhfOF84HzAfOF8wXzBfMB4wXjBeMF0oGhgYGBcgGCAYIBggGCBYIBggGBgXGBggGSAaIBooWyAaIBogGiBaIBkgGRgYIBkgGDAaKZ9xX2kfcZ9InGAZGBgYGRgZGBkQGBBZEBgYGBAXEBcQVhBVKRMen//f/9//3//f/9//3//f/9//3//f/9//3//f/9//3//f/9//3//f/9//3//f/9//3//f/9/AAD/f/9//3//f/9//3//f/9//3//f/9//3//f/9//3//f/9//3//f/9//3//f/9//3/+f3h/wWDgeOF8AX3hfAF94HwBfeB8AH3gfOF8oHCAcIBsgHCgdAJ9wHjgeOB84HzAeMB4wHjBfMB4wHigdMF0wXCAZEBcYFyAYIBgYFyAYEBYgGCgaKFsgGyAbIBsgGxgaIBoYGSBaGBkgGRgYGBgYFxEdaV9xH2kfaR9gGCAZEBgYGRAZEBkQGBAYEBcYFwgWEFcIFhiUFFu/n//f/9//3//f/9//3//f/9//3//f/9//3//f/9//3//f/9//3//f/9//3//f/9//3//fwAA/3//f/9//3//f/9//3//f/9//3//f/9//3//f/9//3//f/9//3//f/9//3//f/9//383f8JgAn0BfQB9In0AfSF9AH0hfQF9An3AeIBwgGygcIBw4XjhfOF84XgBfcB44HzgeOF8wHjheMF04XjBdMF0wXCgbGBggGSAYIFgYFyAZKFooWyAaKFsgGiAbIBogWyBaIFoYGiBaGBkgGRgYGBgoGSmfaR9xH3FfQJxYGBgZGBkYWhAZGFkQGBgYEBcQGBAXEFcQVBJVd1//3//f/9//3//f/9//3//f/9//3//f/9//3//f/9//3//f/9//3//f/9//3//f/9//38AAP9//3//f/9//3//f/9//3//f/9//3//f/9//3//f/9//3//f/9//3//f/9//3//f/9/en+iYOJ8AX0hfQB9IX0BfQF9AH0BfQJ9wHRgaIBsgGzAdOF44XzheAJ9wHQBeeF0AnnhdMFwoGjBbKFswXDBcOJ4oWxgZEBggGRgXGBcgWiibKFsoWiAaKBogGShaGBkgWhgZIFoYGRgZGBkgGRgYGBcQ3WlfaR9pH1kfYBgYGRgZEBkYGRAYGBgQFxAYEBgQWAgXEFUhEScf/9//3//f/9//3//f/9//3//f/9//3//f/9//3//f/9//3//f/9//3//f/9//3//f/9/AAD/f/9//3//f/9//3//f/9//3//f/9//3//f/9//3//f/9//3//f/9//3//f/9//3//f3p/42TheCJ9IX0AfSF9IX0hfSF9AX0jfYBsgGyAbKBwwHQCfeF8An3heAJ5A3UDcaBkYFhAVGBYYFhgXGBcoWihbMN0oWxgYGBgYGCBZMNwoWiBaGBgYGBAXGBcQFhgYGBggWSBZIFogGSAZGBggGCAYMBopX2kfaR9pn2gaIBkYGRgZEBkYGRAYGBgQGBBYCBgQGBAVGNIGH//f/9//3//f/9//3//f/9//3//f/9//3//f/9//3//f/9//3//f/9//3//f/9//3//fwAA/3//f/9//3//f/9//3//f/9//3//f/9//3//f/9//3//f/9//3//f/9//3//f/9//3+7f+Nk4nwBfSB9IX0hfQB9IX0hfSJ94nhgbIBsgGyAbAF54HgCfeF4AnkCdcFoQFhgWIBYoVyhXKFcgFyAYEBYYGCibONwYGBgXEBcomihaGBkQFxgXGBcgGCAXIBcQFhgXGBcYGBgYIFkYGSAZGBggGBgXIZ9g32jfYR9AXFgYGBkYGRgZEBgQGRAYEFgIFxAYEBcYVhBSNZ+3n//f/9//3//f/9//3//f/9//3//f/9//3//f/9//3//f/9//3//f/9//3//f/9//38AAP9//3//f/9//3//f/9//3//f/9//3//f/9//3//f/9//3//f/9//3//f/9//3//f/5/eX8EbcB0Qn0gfUJ9IX0hfSF9Qn0ifcF0YGiAbIBsoHACfQF9AXkCeSN54mxgWIBggGChZKBgoGCgYKFkgGChZGBcYGChZKFoQFyAZKFoYGBgXIBggGCAYGBcgFxgXIFcYFhgXGBYgGCAYIFogGSBZGBggGBDeaR9g32lfSJ1gGRgZGBoYGRgZEBgYWRBYEFgQFxgXGBUYkjWfv9//3//f/9//3//f/9//3//f/9//3//f/9//3//f/9//3//f/9//3//f/9//3//f/9/AAD/f/9//3//f/9//3//f/9//3//f/9//3//f/9//3//f/9//3//f/9//3//f/9//n+bf8tpwWQjfSF9QX0hfUJ9IX1CfSF9Q32AbIBsYGiAbMBwIn0BfQF5AnUjdWBYgFihYKFkoGCgZKBgoGCAYKBkgGChZGBYYFyAYEBcgGCAYGBcgGBgXIBgYGCAYGBcgFxgWIBYYFhgWGBcgGBgYGBkYGCAZEBg4XCEfYN9Y31jfWBkgGRgZGBkYGRgZEBgQWBAXEBcQFxgVGFEOH/+f/9//3//f/9//3//f/9//3//f/9//3//f/9//3//f/9//3//f/9//3//f/9//3//fwAA/3//f/9//3//f/9//3//f/9//3//f/9//3//f/9//3//f/9//3//f/9//3//f91/cH7CYCR5Q31CfUF9Qn1CfUJ9QX1CfUN9oGxgaIBogGjhdCJ9IX0BeSN5wWhgVKFcwmChYKFgoGChZKBgoWSAYKFgoWCiYIBYgVxgWIBcYFiAYIBcgGBgYIBgYGBhYGBcgVxgWGBcYFxAWGBcgWRgZIFkYGBgZKBohH2CfYN9Y32AaGBkgGhgZGBkYGRhZEBgYWBAXGBgYFSjSFp//3//f/9//3//f/9//3//f/9//3//f/9//3//f/9//3//f/9//3//f/9//3//f/9//38AAP9//3//f/9//3//f/9//3//f/9//3//f/9//3//f/9//3//f/9//3//f/9//n95fwVhA3FDfUJ9IX1CfUJ9Qn1BfUJ9Qn1DfYBoYGhgaIBoAXUieSF5InkCdaBkYFTCXKFcwVyhXKFgoGChYIBgoWCAXKFcoVyBXGBYYFRgWIBcgFyAYGBcgGBgXGBcYFxhXGBcYFxgWGBcQFhgXIBkgWRgYGBkYGCgaGR9Yn1ifWN9gGSAaGBkYGhAZGBkQGBhZEBcYGBAXGFUxEibf/5//3//f/9//3//f/9//3//f/9//3//f/9//3//f/9//3//f/9//3//f/9//3//f/9/AAD/f/9//3//f/9//3//f/9//3//f/9//3//f/9//3//f/9//3//f/9//3//f/5/kXrCZEN9Y31CfUJ9Qn1jfWN9Yn1CfWN9Q32AaGBogGiAaCN5IXVCeUN5InVgXKFYwlzCXMFcwlyhXMJgoWChYKFgoWCAXKFggGCAXGBUgFyAYIFggFyBYIBcgWBgXIFgYFxhXGBcYVxgXGBcQFiBZIBggWRgYIBkgGRkfWJ9Y31jfaBsYGiAaGBoYGhgZGFoQGRgYEBgQWBBVGpZvX//f/9//3//f/9//3//f/9//3//f/9//3//f/9//3//f/9//3//f/9//3//f/9//3//fwAA/3//f/9//3//f/9//3//f/9//3//f/9//3//f/9//3//f/9//3//f/9//3+7f6plAm1CfUF9Yn1CfWJ9QX1jfUJ9Yn1ifUN9YGRgaGBogGgCdUJ5IXVCeSJ1YFiAWMJcoVzBXKBcwVyhXKFgoVyhYKBcoFyAYKFggFyAXGBcgWCAXIFggFyAXGBcgFxgXGBcYFxhXEBYYFxAWEBYgGCAYGBgYGRgYIBkQ31ifUJ9Y32gbIBoYGRgaGBkYGRAZGBkQGBAYEBcYlAQat5//3//f/9//3//f/9//3//f/9//3//f/9//3//f/9//3//f/9//3//f/9//3//f/9//38AAP9//3//f/9//3//f/9//3//f/9//3//f/9//3//f/9//3//f/9//3//f/9/mn8kXUN1QX2CfWJ9Yn1ifWN9Qn2DfWJ9g31CfYBoYGiBaGBoI3lDeUN5InVDeaBggFTCXMFgwGDBYKBcwWChXMFgoVzBYKBcoWCAXKFggWCBYIFcgWCAXIFggFyAXIBYgFxgWIFcYFhgXGBcQFhAWKFggGCBZGBggGRgZGR9Yn1jfUN9oHCAaGBoYGiAaGBkYGRAZGBkYGBhXGNMGH//f/9//3//f/9//3//f/9//3//f/9//3//f/9//3//f/9//3//f/9//3//f/9//3//f/9/AAD/f/9//3//f/9//3//f/9//3//f/9//3//f/9//3//f/9//3//f/9//3/+fxZ/A2FDdYN9Yn1ifUJ9Yn1ifWJ9Yn1ifWJ9Y31gZGBoYGiAaCJ1QnVDdUN1InXhaEBMwlygXMBgoGDBYKBcwVyhXKFcoVyhYKBcoVyAXIFggVyBXIBcgWCAXIBcYFyAXGBYgFxgWGBYYFhgXCBUYFyBYIFkYGBgYGBgoGhDfUJ9Qn1DfYBsgGxgaGBoYGRgaGBkYGRAYGFgQVQHWZx//3//f/9//3//f/9//3//f/9//3//f/9//3//f/9//3//f/9//3//f/9//3//f/9//3//fwAA/3//f/9//3//f/9//3//f/9//3//f/9//3//f/9//3//f/9//3//f/9/3n/0fuJgZH1jfWN9Yn2DfWJ9gn1hfYN9Yn2DfWN9gGhAZGBoYGQidUJ1Y3lDdUN5I3GgWIBUwVzBXMJgwVzBYKFcwWChXKFgoVyhYIBcoWCAXKFggFyhYGBcgGCAYIFgYFyAXGBcgFxgWIBcQFhgXGBggWSAZIBkYGCAZKBsQ31CfUJ9I32AbIBogWxgaGFoYGSAaGBkYGRgXIJQUHb/f/9//3//f/9//3//f/9//3//f/9//3//f/9//3//f/9//3//f/9//3//f/9//3//f/9//38AAP9//3//f/9//3//f/9//3//f/9//3//f/9//3//f/9//3//f/9//3//f/9/kX4CZWR9Y31ifYN9Yn2jfYJ9gn2CfYN9g32EfYBkYGRAZGBk4XBkeSJ1Q3kidUR14WBgUKFYwlzCWMJcwVzCXKFcoVxgWIBcgVyhYKBcoFyAXIBcgFxgXEBYgFxgXIBgYFyAXGBYgVxgWEBUYFyBZGBkgWRgYIBkYGDBcEJ9Qn0ifSJ9gGyAbGBoYGhgZGBoYGRgZGBkYFijSHp//3//f/9//3//f/9//3//f/9//3//f/9//3//f/9//3//f/9//3//f/9//3//f/9//3//f/9/AAD/f/9//3//f/9//3//f/9//3//f/9//3//f/9//3//f/9//3//f/9//3/+f7N+4mSFfYN9gn2CfYN9g32CfYJ9o32CfaN9hH3BbGBgYGRgYOFsRHlkeUN1Q3lDdWR14WCAVGBQwljCWMJYolSBVGBQgFiAXKJgoVyhXKBcoGCAXKFggVxgWEBYYFhgWIBcYFiBXEBYQFhgXIFkgWSBaGBkgGRgZGBk4XRCfUF9In3heIBwYGyBbGBogGiAZIBkYGBhZGFQMG7+f/9//3//f/9//3//f/9//3//f/9//3//f/9//3//f/9//3//f/9//3//f/9//3//f/9//3//fwAA/3//f/9//3//f/9//3//f/9//3//f/9//3//f/9//3//f/9//3//f/9//n/TfgNlZHmDfYJ9g32CfaN9gn2jfYJ9g32jfaR9AXFgYEBgYGSAZER5InVDeUJ1QnVDdUNxAmmgWGBMYFBgTIBQgVSBVIBYoVyhXKFcgFygXIBcgFyAXIFcgVxgVGBYYFhAWEBYQFRgXGBgomSBZIBkYGSAZGBgYGRgZCN9IX1BfSJ9wHRgbIBsYGyAbGBoYGRgZIFgYFjmVJt//3//f/9//3//f/9//3//f/9//3//f/9//3//f/9//3//f/9//3//f/9//3//f/9//3//f/9//38AAP9//3//f/9//3//f/9//3//f/9//3//f/9//3//f/9//3//f/9//3//f/5/Nn8DYYR5g32jfYN9pH2jfaN9o32jfaN9xH2kfWR9QFxgZGBkgGQjdWR5QnVjdUJxQ3VDdUN1Q3FDcQJpAmkjaeJgYFDBXKFcwWChXKFcoFyhXIFYgVyAWKFgYFiAXKFkoWSAZKFogWihaIFogWiAZIBkgGSBZGBgwXAjfSJ9IX0ifYBwgHCAbIBogGxgbGBogWxhXIJMs37+f/9//3//f/9//3//f/9//3//f/9//3//f/9//3//f/9//3//f/9//3//f/9//3//f/9//3//f/9/AAD/f/9//3//f/9//3//f/9//3//f/9//3//f/9//3//f/9//3//f/9//3//f3h/JF1jdaR9g32jfYN9pH2jfcN9o32jfaN9pH2lfYBgYGBgYEBg4mxkeWJ1YnVidSJtQ3UhcUN1QnFCcSJtI22AWIBUoVjBXKBYoVygWKFcgViiXIBYoVyAWGBYQFjCaKFooWygaKBsgGiAaIBkgGiAZIBkYGRgZAJ5An0BfSJ94XiAcIBsgGyAaGBoYGhhbGBgYVSLYd1//n//f/9//3//f/9//3//f/9//3//f/9//3//f/9//3//f/9//3//f/9//3//f/9//3//f/9//3//fwAA/3//f/9//3//f/9//3//f/9//3//f/9//3//f/9//3//f/9//3//f/9//3+7f2dhY3GEfaR9hH2kfaR9xH3DfcR9w33EfaR9xn3hbGBgQGBgZIBkQ3lidWJ1YnFjdUJxY3UibSJxIm1DcQJpYFChVMJYoVjBXKBYoFygXKFcgVyhXIBYoVxgWEBYgGDBbIBooGyAaKBsgGigaIBogWhgZGBooGwjfeF4In0CfcB0gHCgcIBsgGyAbIFsgmhiWAdZm3/+f/9//3//f/9//3//f/9//3//f/9//3//f/9//3//f/9//3//f/9//3//f/9//3//f/9//3//f/9//38AAP9//3//f/9//3//f/9//3//f/9//3//f/9//3//f/9//3//f/9//3//f/9/3H8MbiJphH2kfaR9o33EfcN9xH2jfcR9xH3EfaR9hH1AXGBgQGBgYOFohHlicWJxQ3FDdUJxQ3FCcUJxIm0jaWBQoVShVMFYoFjBXKBYoFyBWKFcgFiBWIBYgVxAVKFkoWigaKBooGyAaKBoYGSAZGBkgGhgZOF44XwBfQF94nygcKBwgGygcIBsYGhhZGJcpFQXf95//3//f/9//3//f/9//3//f/9//3//f/9//3//f/9//3//f/9//3//f/9//3//f/9//3//f/9//3//f/9/AAD/f/9//3//f/9//3//f/9//3//f/9//3//f/9//3//f/9//3//f/9//3//f/5/034iaYN9xX3EfcR9w33EfcR9xH3EfeR9xH3FfcV94WxAXGBgYGCgZCN1ZHVicWN1Q3FDcUJxQ3VCcUNxI22AWIBQwljBWMFYoVihXKBYolyBWKJYoViBWGBYQFiiZMFooGigaIBkoGiAZKBogGSBaGBooHThfOF8AX0BfcB4oHSAcIBsgGyhbKFoglzEVNV+3n//f/9//3//f/9//3//f/9//3//f/9//3//f/9//3//f/9//3//f/9//3//f/9//3//f/9//3//f/9//3//fwAA/3//f/9//3//f/9//3//f/9//3//f/9//3//f/9//3//f/9//3//f/9//3//f3l/A2GEfaR9xH3DfcN9w33EfeR95H3EfeR9xH3FfWR5QFhAXGBgQFzBaER1ZHVCcUNxQnFjdSJxQnEicURxoVxgUMFYwVihVKFYoFihWIFYoliBVIFUgVhAVGBYwmihZKFooGigaIBkoGiAZIBoYGSAbOF84HzgfOB8wHygdIBwgHCAbKBwgGhgYMRY9n7df/9//3//f/9//3//f/9//3//f/9//3//f/9//3//f/9//3//f/9//3//f/9//3//f/9//3//f/9//3//f/9//38AAP9//3//f/9//3//f/9//3//f/9//3//f/9//3//f/9//3//f/9//3//f/9//3/df8pxI3HlfaJ95H3kfeR95H3kfeR95H3kfeV95X3mfeBoYFxAYGFkQGAjcURxZHVDcWNxQnFDcUJtQ3FDcQNpYFSAVKFYwlyhVMFYoVihWIFYoVihVGBUQFTCZMJooWihaMFsgGSgaKBooGhgZKBswXThfOB84XzAfMB8oHShdIBwoXCAbKBsYFjtbbx//3//f/9//3//f/9//3//f/9//3//f/9//3//f/9//3//f/9//3//f/9//3//f/9//3//f/9//3//f/9//3//f/9/AAD/f/9//3//f/9//3//f/9//3//f/9//3//f/9//3//f/9//3//f/9//3//f/9//n+RfgJhpH3kfcN95H3kfeR95H3kfcN9BX7kfeV95X3GfWBcQFxAYGFkYFwjdUR1ZHFDcUJxQ21DcSFpI20kbQNpYFBgUIBQwlihVKFYoVihWIBUYFBAUIBcwmjCbIBooWiAZKFogGSAZGBkgGygcOF8wHzgfMB8wHygdKB0gHSBdIBwoHCAaIFY7mX+f/9//3//f/9//3//f/9//3//f/9//3//f/9//3//f/9//3//f/9//3//f/9//3//f/9//3//f/9//3//f/9//3//fwAA/3//f/9//3//f/9//3//f/9//3//f/9//3//f/9//3//f/9//3//f/9//3//f/9/mn9GYYN5w33lfeR95H3kfQR+5H0FfuR9BX7lfQV+B35keUBYYWRAYGBggGAkcWR1Q3FCcUNxQm1jcSJtQ20kbQNpgFRgTGBMgFCAUIFUYFBgUGBUwWTiaMJsoGihbKBooWigaKBogGiAbKB04XzAfMB8wHzBfKB4oHSgcKF0gXChcIBwgGyAWDBq/n//f/9//3//f/9//3//f/9//3//f/9//3//f/9//3//f/9//3//f/9//3//f/9//3//f/9//3//f/9//3//f/9//38AAP9//3//f/9//3//f/9//3//f/9//3//f/9//3//f/9//3//f/9//3//f/9//3//f91/kHYBZcR95X3lfeR9BX7kfQV+BH7kfeR9BX7kfeV9530CbUBYQFxgYGBcgFwjbUNxY3FDcUNxIWlCbSNtI20jaSNpwlyhWIBQYFBgUIBYoFzBZMFowWigZMFsoGigaIBooGiAaKBsoHTBeKB4wHygfMB8oHigeKB0oHCAcKFwgHCAcIBsgVSTcv9//3//f/9//3//f/9//3//f/9//3//f/9//3//f/9//3//f/9//3//f/9//3//f/9//3//f/9//3//f/9//3//f/9/AAD/f/9//3//f/9//3//f/9//3//f/9//3//f/9//3//f/9//3//f/9//3//f/9//3//f5l/JGWFfQd+5X0FfuR9BX4FfgV+BX4FfgV+BX4FfgZ+533AZEBYgGBgYGBcgFwDbUNxRHEibWNxQm0ibSJtIm0ibSNtAmkjbQJpAmniaANt4WjhaMBowWjAaMBsoGigbIBooHCgdMF4wHjAfKB8wHygeKF4oHSgdKBwoXCBcKFwgGyBbIJUWn//f/9//3//f/9//3//f/9//3//f/9//3//f/9//3//f/9//3//f/9//3//f/9//3//f/9//3//f/9//3//f/9//3//fwAA/3//f/9//3//f/9//3//f/9//3//f/9//3//f/9//3//f/9//3//f/9//3//f/9//3/cf056A2XnfQZ+BH4EfgV+BX4EfiZ+BX4FfgV+BX4FfuV95n3gaEBYYGBAXGBcYFyhZAJtRHUibSJtIm0jbSJtAm0BbQJt4GjhaOFo4WjAaOFowGjBaMFowGigZKBsgGigcKB0wHigdKB4oHjAfKB4oHigeKF4oHSgdIBwoXCAbKFsYFwGXb1//3//f/9//3//f/9//3//f/9//3//f/9//3//f/9//3//f/9//3//f/9//3//f/9//3//f/9//3//f/9//3//f/9//38AAP9//3//f/9//3//f/9//3//f/9//3//f/9//3//f/9//3//f/9//3//f/9//3//f/9//X96f2dhhXXmfQV+JX4mfiZ+Jn4lfiV+BX4mfgV+JX4lfgV+5n3AaEBcYGBAYGFkYGCAYMBkInEicUNxI2kjbQFpAm0CbQFt4WgDaeJk4mjBaOFowGTBaKFowWygbKBwoHTAeKB4oHigdMF4wHjBeKB4wXigeKB0oHSheIB0oHChaIFYDnL/f/9//3//f/9//3//f/9//3//f/9//3//f/9//3//f/9//3//f/9//3//f/9//3//f/9//3//f/9//3//f/9//3//f/9/AAD/f/9//3//f/9//3//f/9//3//f/9//3//f/9//3//f/9//3//f/9//3//f/9//3//f/9/vX+zfgNhxn0FfiV+BX4mfiV+JX4lfiV+BX4mfiR+JX7jfQZ+x30DcUBcYGBAXGBgQGBgYGBgoGTiaANtA20jcQJt4mzhbAJt4WTiaOFowWjBaMFsoWihbKBsoHCgcKB0gHCgdKB0wHjAdMF4oHjAeKB0oHigdKB0gHShdIBwoWTDUDh//3//f/9//3//f/9//3//f/9//3//f/9//3//f/9//3//f/9//3//f/9//3//f/9//3//f/9//3//f/9//3//f/9//3//fwAA/3//f/9//3//f/9//3//f/9//3//f/9//3//f/9//3//f/9//3//f/9//3//f/9//3//f/9/vH/LcSNpJ34kfiZ+Jn5GfiV+Rn5FfkZ+JX4lfiV+JX4Ffgd+531keYBcYFhgXGBgQGCAaGBkYGCAZKFooWjCbMFo4mzBaOJswWjBbKBooWyAbKFwgXChcIBsoHSgcKB0oHTBfMF84XzAeMB4wXzAeKB0oHigdKF4gXCicIFYDWb9f/9//3//f/9//3//f/9//3//f/9//3//f/9//3//f/9//3//f/9//3//f/9//3//f/9//3//f/9//3//f/9//3//f/9//38AAP9//3//f/9//3//f/9//3//f/9//3//f/9//3//f/9//3//f/9//3//f/9//3//f/9//3//f/9/N39GYYNtJn4lfiV+JX5GfiV+Rn5FfiV+JX4lfgV+JX7kfeV95n3GfQFpgFxAXGBkIGBAZGBkYGRAYGBkYGSAaGBkgGSAZIBogGiAbIBsgHCAbIBwgGyAcIBsoHTAeOB8wHzAfMB4wHzAeKB0oHigeKB0oHSAcKJwgWDEVJp//3//f/9//3//f/9//3//f/9//3//f/9//3//f/9//3//f/9//3//f/9//3//f/9//3//f/9//3//f/9//3//f/9//3//f/9/AAD/f/9//3//f/9//3//f/9//3//f/9//3//f/9//3//f/9//3//f/9//3//f/9//3//f/9//3/ef/1/834jYaZ9SH5GfkZ+RX5mfkZ+Rn4lfkZ+JH4lfgV+BX4FfgZ+5n3mfaR9AXFgYGBgYGBhYGBggWRgZGFoYGhgaGBogGxgbIBsYGiBbGBsgGxgbIBwgHDAeMB44XzgfOB8wHzBfMB8wHjAfKB8oHigeKBwwXShaKJQk3r+f/5//3//f/9//3//f/9//3//f/9//3//f/9//3//f/9//3//f/9//3//f/9//3//f/9//3//f/9//3//f/9//3//f/9//3//fwAA/3//f/9//3//f/9//3//f/9//3//f/9//3//f/9//3//f/9//3//f/9//3//f/9//3//f/9//3/+f/x/LnoDZeZ9Rn5GfkZ+Rn4lfkZ+Rn4lfkV+JH4EfgR+BX7kfeV9xH3lfaV9hn0keaFoYFxgXEBcYGBAZGBoYGhgaEBoYGhgaIBsYGiAbIBswXTheAJ94XwBfeB84HzAfMB8oHzAfKB4oHigeKB4oHTAcKBsgFjMZd1//3//f/9//3//f/9//3//f/9//3//f/9//3//f/9//3//f/9//3//f/9//3//f/9//3//f/9//3//f/9//3//f/9//3//f/9//38AAP9//3//f/9//3//f/9//3//f/9//3//f/9//3//f/9//3//f/9//3//f/9//3//f/9//3//f/9//3/9f7x/DXIiZQZ+R35nfmZ+Zn5GfiV+Rn4lfkV+JH4kfgN+BH4FfuZ9xX3FfaV9pX2lfaV9QnkhdeBs4GygaKBsgGigbKBswHDAcOF4An0jfQJ9An0BfQF94XzhfMB84XzAfMB8wHjAeMB4wHygdMB0oGiiYEhhvH/+f/9//3//f/9//3//f/9//3//f/9//3//f/9//3//f/9//3//f/9//3//f/9//3//f/9//3//f/9//3//f/9//3//f/9//3//f/9/AAD/f/9//3//f/9//3//f/9//3//f/9//3//f/9//3//f/9//3//f/9//3//f/9//3//f/9//3//f/9//3/+f7t/6nEiZQd+aH5GfkZ+JX5GfiZ+Jn4EfiR+A34EfuR95X3EfeZ9xH3EfcN9xH2CfaN9gn2DfWN9hH1kfWR9Q31jfUJ9Qn0ifSJ9AX0BfQF9AX3gfOF8wHzBfMB8wHzAeMB4wHjBeKB0wHTBaIFYBll6f95//3//f/9//3//f/9//3//f/9//3//f/9//3//f/9//3//f/9//3//f/9//3//f/9//3//f/9//3//f/9//3//f/9//3//f/9//3//fwAA/3//f/9//3//f/9//3//f/9//3//f/9//3//f/9//3//f/9//3//f/9//3//f/9//3//f/9//3//f/9//3/+f9x/LW4jYeZ9R35GfkZ+Rn4mfiV+Jn4EfgR+BH4FfuV95H3EfeV9xH3EfaJ9o32jfaR9g32DfWN9Y31ifWN9Q31DfSF9In0hfSF9AH0hfQF9AX3hfOF8wHzAfMB8wHzAfKF8oHjBeKBsolxIXZt//3//f/9//3//f/9//3//f/9//3//f/9//3//f/9//3//f/9//3//f/9//3//f/9//3//f/9//3//f/9//3//f/9//3//f/9//3//f/9//38AAP9//3//f/9//3//f/9//3//f/9//3//f/9//3//f/9//3//f/9//3//f/9//3//f/9//3//f/9//3//f/9//3//f7x/TnZEYaRtJ35HfiZ+Jn4mfgV+BX7kfQV+5H3lfeR95H3DfcN9w33DfaN9o32DfYR9Yn1ifWF9Yn1CfUJ9IX1CfSF9IX0AfSF9AH0AfeB84XzAfMF8wHzAfMB8wHyhfMJ4oWyAWGhhen/ef/9//3//f/9//3//f/9//3//f/9//3//f/9//3//f/9//3//f/9//3//f/9//3//f/9//3//f/9//3//f/9//3//f/9//3//f/9//3//f/9/AAD/f/9//3//f/9//3//f/9//3//f/9//3//f/9//3//f/9//3//f/9//3//f/9//3//f/9//3//f/9//3//f/9//3/+f/1/9H5nZSJl5n0mfiZ+Jn4mfgV+BX7kfQV+5H3lfcR9xH3DfcN9w32kfWN9pX2EfWN9Yn2CfWF9Yn1BfUJ9QX1BfSF9QX0hfQF9AX0BfeF84XzAfOF8wHzAfMF4wniCaKNUDWrcf/5//3//f/9//3//f/9//3//f/9//3//f/9//3//f/9//3//f/9//3//f/9//3//f/9//3//f/9//3//f/9//3//f/9//3//f/9//3//f/9//3//fwAA/3//f/9//3//f/9//3//f/9//3//f/9//3//f/9//3//f/9//3//f/9//3//f/9//3//f/9//3//f/9//3//f/9//3/+f/5/WH/sdQJdY2nmeSd+Bn7mfeV9BX7kfeV9xX3FfaR9xX2kfWN1AWnAYAJxhX1kfWJ9Yn1ifUF9QX1BfUF9IX0hfQF9AX0AfQF94HzhfMB84XygfOF8wXjCcIFg5Vyzfv1/3X//f/9//3//f/9//3//f/9//3//f/9//3//f/9//3//f/9//3//f/9//3//f/9//3//f/9//3//f/9//3//f/9//3//f/9//3//f/9//3//f/9//38AAP9//3//f/9//3//f/9//3//f/9//3//f/9//3//f/9//3//f/9//3//f/9//3//f/9//3//f/9//3//f/9//3//f/9//3/+f/5/3X8Wf8ppJGEiaYV9xn3mfcV95X3lfcV9pH2lfUN5A2kEYettb37jZONwhX2EfWN9QX1ifUF9QX0hfUJ9IX0ifSF9In0AfQB94HzgfOF84nzBcKFkwljsaXh//n//f/9//3//f/9//3//f/9//3//f/9//3//f/9//3//f/9//3//f/9//3//f/9//3//f/9//3//f/9//3//f/9//3//f/9//3//f/9//3//f/9//3//f/9/AAD/f/9//3//f/9//3//f/9//3//f/9//3//f/9//3//f/9//3//f/9//3//f/9//3//f/9//3//f/9//3//f/9//3//f/9//3//f/9/3X+8f/R+DXpEZQJhAmFDaUNpQ2kiaSJl4mBGZQ56N3+7f9t/s34mZeJgZHVDfWN9Qn1CfUJ9In0BfSJ9An0CfeB8AX3gfAF94XTBcKFgoliKaRZ/3H/+f/9//3//f/9//3//f/9//3//f/9//3//f/9//3//f/9//3//f/9//3//f/9//3//f/9//3//f/9//3//f/9//3//f/9//3//f/9//3//f/9//3//f/9//3//fwAA/3//f/9//3//f/9//3//f/9//3//f/9//3//f/9//3//f/9//3//f/9//3//f/9//3//f/9//3//f/9//3//f/9//3//f/9//3//f/9//n//f/1/u382f/R+cHZPci5ukHayejh/vH//f/5//3/+f91/eX/LZeJYAm0idUN9I31DfSN9I30CfQN9An0CfQF9AnXhaKFcwlDMZRd/3n/ff/9//3//f/9//3//f/9//3//f/9//3//f/9//3//f/9//3//f/9//3//f/9//3//f/9//3//f/9//3//f/9//3//f/9//3//f/9//3//f/9//3//f/9//3//f/9//38AAP9//3//f/9//3//f/9//3//f/9//3//f/9//3//f/9//3//f/9//3//f/9//3//f/9//3//f/9//3//f/9//3//f/9//3//f/9//3//f/9//3//f/9//n/df/5/3X/+f91//n//f/9//3//f/9//3//f/5/u38Vf6lpA13CYOJkwWQCbQNx43DBaMFooWShXMNciGlwell/3X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n/df1l/s3oucutpiGFnYUdhiWWraVF21X6bf91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91/3H/bf9t/u3+7f7t/3X/df/5//3//f/9//3//f/9//3//f/9//3//f/9//3//f/9//3//f/9//3//f/9//3//f/9//3//f/9//3//f/9//3//f/9//3//f/9//3//f/9//3//f/9//3//f/9//3//f/9//3//f/9//3//f/9//38AACIAAAAMAAAA/////0YAAAAUAAAACAAAAEdESUMDAAAAIgAAAAwAAAD/////IgAAAAwAAAD/////JQAAAAwAAAANAACAKAAAAAwAAAAEAAAAIgAAAAwAAAD/////IgAAAAwAAAD+////JwAAABgAAAAEAAAAAAAAAP///wAAAAAAJQAAAAwAAAAEAAAATAAAAGQAAAAAAAAAUAAAAP8AAAB8AAAAAAAAAFAAAAAAAQAALQAAACEA8AAAAAAAAAAAAAAAgD8AAAAAAAAAAAAAgD8AAAAAAAAAAAAAAAAAAAAAAAAAAAAAAAAAAAAAAAAAACUAAAAMAAAAAAAAgCgAAAAMAAAABAAAACcAAAAYAAAABAAAAAAAAAD///8AAAAAACUAAAAMAAAABAAAAEwAAABkAAAACQAAAFAAAAD2AAAAXAAAAAkAAABQAAAA7gAAAA0AAAAhAPAAAAAAAAAAAAAAAIA/AAAAAAAAAAAAAIA/AAAAAAAAAAAAAAAAAAAAAAAAAAAAAAAAAAAAAAAAAAAlAAAADAAAAAAAAIAoAAAADAAAAAQAAAAlAAAADAAAAAEAAAAYAAAADAAAAAAAAAISAAAADAAAAAEAAAAeAAAAGAAAAAkAAABQAAAA9wAAAF0AAAAlAAAADAAAAAEAAABUAAAAwAAAAAoAAABQAAAAcgAAAFwAAAABAAAAVRXZQXsJ2UEKAAAAUAAAABMAAABMAAAAAAAAAAAAAAAAAAAA//////////90AAAASQBuAGcALgAgAE8AbgBkAFkBZQBqACAAUwBlAG0AZQByAOEAawBtAAMAAAAHAAAABwAAAAMAAAADAAAACQAAAAcAAAAHAAAABAAAAAYAAAADAAAAAwAAAAYAAAAGAAAACQAAAAYAAAAEAAAABgAAAAYAAABLAAAAQAAAADAAAAAFAAAAIAAAAAEAAAABAAAAEAAAAAAAAAAAAAAAAAEAAIAAAAAAAAAAAAAAAAABAACAAAAAJQAAAAwAAAACAAAAJwAAABgAAAAEAAAAAAAAAP///wAAAAAAJQAAAAwAAAAEAAAATAAAAGQAAAAJAAAAYAAAAPYAAABsAAAACQAAAGAAAADuAAAADQAAACEA8AAAAAAAAAAAAAAAgD8AAAAAAAAAAAAAgD8AAAAAAAAAAAAAAAAAAAAAAAAAAAAAAAAAAAAAAAAAACUAAAAMAAAAAAAAgCgAAAAMAAAABAAAACUAAAAMAAAAAQAAABgAAAAMAAAAAAAAAhIAAAAMAAAAAQAAAB4AAAAYAAAACQAAAGAAAAD3AAAAbQAAACUAAAAMAAAAAQAAAFQAAAB8AAAACQAAAGAAAAAzAAAAbAAAAAEAAABVFdlBewnZQQoAAABgAAAACAAAAEwAAAAAAAAAAAAAAAAAAAD//////////1wAAABqAGUAZABuAGEAdABlAGwAAwAAAAYAAAAHAAAABwAAAAYAAAAEAAAABgAAAAMAAABLAAAAQAAAADAAAAAFAAAAIAAAAAEAAAABAAAAEAAAAAAAAAAAAAAAAAEAAIAAAAAAAAAAAAAAAAABAACAAAAAJQAAAAwAAAACAAAAJwAAABgAAAAEAAAAAAAAAP///wAAAAAAJQAAAAwAAAAEAAAATAAAAGQAAAAJAAAAcAAAALQAAAB8AAAACQAAAHAAAACsAAAADQAAACEA8AAAAAAAAAAAAAAAgD8AAAAAAAAAAAAAgD8AAAAAAAAAAAAAAAAAAAAAAAAAAAAAAAAAAAAAAAAAACUAAAAMAAAAAAAAgCgAAAAMAAAABAAAACUAAAAMAAAAAQAAABgAAAAMAAAAAAAAAhIAAAAMAAAAAQAAABYAAAAMAAAAAAAAAFQAAAAMAQAACgAAAHAAAACzAAAAfAAAAAEAAABVFdlBewnZQQoAAABwAAAAIAAAAEwAAAAEAAAACQAAAHAAAAC1AAAAfQAAAIwAAABQAG8AZABlAHAAcwBhAGwAKABhACkAOgAgAEkAbgBnAC4AIABPAG4AZABZAWUAagAgAFMAZQBtAGUAcgDhAGsABgAAAAcAAAAHAAAABgAAAAcAAAAFAAAABgAAAAMAAAADAAAABgAAAAMAAAADAAAAAwAAAAMAAAAHAAAABwAAAAMAAAADAAAACQAAAAcAAAAHAAAABAAAAAYAAAADAAAAAwAAAAYAAAAGAAAACQAAAAYAAAAEAAAABgAAAAYAAAAWAAAADAAAAAAAAAAlAAAADAAAAAIAAAAOAAAAFAAAAAAAAAAQAAAAFAAAAA==</Object>
</Signature>
</file>

<file path=docProps/app.xml><?xml version="1.0" encoding="utf-8"?>
<Properties xmlns="http://schemas.openxmlformats.org/officeDocument/2006/extended-properties" xmlns:vt="http://schemas.openxmlformats.org/officeDocument/2006/docPropsVTypes">
  <Template>Slepý rozpočet s VV</Template>
  <Application>Microsoft Excel</Application>
  <DocSecurity>0</DocSecurity>
  <ScaleCrop>false</ScaleCrop>
  <HeadingPairs>
    <vt:vector size="4" baseType="variant">
      <vt:variant>
        <vt:lpstr>listy</vt:lpstr>
      </vt:variant>
      <vt:variant>
        <vt:i4>4</vt:i4>
      </vt:variant>
      <vt:variant>
        <vt:lpstr>Pojmenované oblasti</vt:lpstr>
      </vt:variant>
      <vt:variant>
        <vt:i4>15</vt:i4>
      </vt:variant>
    </vt:vector>
  </HeadingPairs>
  <TitlesOfParts>
    <vt:vector size="19" baseType="lpstr">
      <vt:lpstr>Krycí List</vt:lpstr>
      <vt:lpstr>Rekapitulace</vt:lpstr>
      <vt:lpstr>Zakázka</vt:lpstr>
      <vt:lpstr>Figury</vt:lpstr>
      <vt:lpstr>__08F21C13_4762_4D33_8AE4_8E20A428EBE8_ITEM__</vt:lpstr>
      <vt:lpstr>__08F21C13_4762_4D33_8AE4_8E20A428EBE8_ITEM_GROUP1__</vt:lpstr>
      <vt:lpstr>__08F21C13_4762_4D33_8AE4_8E20A428EBE8_ITEM_GROUP1_RECAP__</vt:lpstr>
      <vt:lpstr>__08F21C13_4762_4D33_8AE4_8E20A428EBE8_ITEM_GROUP2__</vt:lpstr>
      <vt:lpstr>__08F21C13_4762_4D33_8AE4_8E20A428EBE8_ITEM_GROUP2_RECAP__</vt:lpstr>
      <vt:lpstr>GROUP_ID</vt:lpstr>
      <vt:lpstr>ITEM_PRICES</vt:lpstr>
      <vt:lpstr>Figury!Názvy_tisku</vt:lpstr>
      <vt:lpstr>Rekapitulace!Názvy_tisku</vt:lpstr>
      <vt:lpstr>Zakázka!Názvy_tisku</vt:lpstr>
      <vt:lpstr>Figury!Oblast_tisku</vt:lpstr>
      <vt:lpstr>'Krycí List'!Oblast_tisku</vt:lpstr>
      <vt:lpstr>Rekapitulace!Oblast_tisku</vt:lpstr>
      <vt:lpstr>Zakázka!Oblast_tisku</vt:lpstr>
      <vt:lpstr>VAT_RATES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export euroCALC 4</dc:title>
  <dc:subject>Zelená střecha pro dům Lidická č.p.2355 Tábor - Nabídka</dc:subject>
  <dc:creator>ADMIN</dc:creator>
  <cp:lastModifiedBy>BYTES Tábor</cp:lastModifiedBy>
  <dcterms:created xsi:type="dcterms:W3CDTF">2025-04-28T09:05:25Z</dcterms:created>
  <dcterms:modified xsi:type="dcterms:W3CDTF">2025-05-29T12:42:48Z</dcterms:modified>
</cp:coreProperties>
</file>